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6138" i="2" l="1"/>
  <c r="M6132" i="2"/>
  <c r="M6117" i="2"/>
  <c r="M6103" i="2"/>
  <c r="M6091" i="2"/>
  <c r="M6079" i="2"/>
  <c r="M6068" i="2"/>
  <c r="M6060" i="2"/>
  <c r="M6049"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<sst xmlns="http://schemas.openxmlformats.org/spreadsheetml/2006/main" count="32787" uniqueCount="15485">
  <si>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</si>
  <si>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</si>
  <si>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</si>
  <si>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</si>
  <si>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</si>
  <si>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</si>
  <si>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</si>
  <si>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</si>
  <si>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</si>
  <si>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</si>
  <si>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</si>
  <si>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</si>
  <si>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</si>
  <si>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</si>
  <si>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</si>
  <si>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</si>
  <si>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</si>
  <si>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</si>
  <si>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</si>
  <si>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</si>
  <si>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</si>
  <si>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</si>
  <si>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</si>
  <si>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</si>
  <si>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</si>
  <si>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</si>
  <si>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</si>
  <si>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</si>
  <si>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</si>
  <si>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</si>
  <si>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</si>
  <si>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</si>
  <si>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</si>
  <si>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</si>
  <si>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</si>
  <si>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</si>
  <si>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</si>
  <si>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</si>
  <si>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</si>
  <si>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</si>
  <si>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</si>
  <si>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</si>
  <si>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</si>
  <si>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</si>
  <si>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</si>
  <si>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</si>
  <si>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</si>
  <si>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</si>
  <si>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</si>
  <si>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</si>
  <si>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</si>
  <si>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</si>
  <si>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</si>
  <si>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</si>
  <si>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</si>
  <si>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</si>
  <si>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</si>
  <si>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</si>
  <si>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</si>
  <si>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</si>
  <si>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</si>
  <si>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</si>
  <si>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</si>
  <si>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</si>
  <si>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</si>
  <si>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</si>
  <si>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</si>
  <si>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</si>
  <si>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</si>
  <si>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</si>
  <si>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</si>
  <si>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</si>
  <si>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</si>
  <si>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</si>
  <si>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</si>
  <si>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</si>
  <si>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</si>
  <si>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</si>
  <si>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</si>
  <si>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</si>
  <si>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</si>
  <si>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</si>
  <si>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</si>
  <si>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</si>
  <si>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</si>
  <si>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</si>
  <si>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</si>
  <si>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</si>
  <si>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</si>
  <si>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</si>
  <si>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</si>
  <si>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</si>
  <si>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</si>
  <si>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</si>
  <si>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</si>
  <si>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</si>
  <si>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</si>
  <si>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</si>
  <si>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</si>
  <si>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</si>
  <si>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</si>
  <si>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</si>
  <si>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</si>
  <si>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</si>
  <si>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</si>
  <si>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</si>
  <si>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</si>
  <si>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</si>
  <si>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</si>
  <si>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</si>
  <si>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</si>
  <si>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</si>
  <si>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</si>
  <si>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</si>
  <si>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</si>
  <si>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</si>
  <si>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</si>
  <si>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</si>
  <si>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</si>
  <si>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</si>
  <si>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</si>
  <si>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</si>
  <si>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</si>
  <si>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</si>
  <si>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</si>
  <si>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</si>
  <si>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</si>
  <si>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</si>
  <si>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</si>
  <si>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</si>
  <si>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</si>
  <si>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</si>
  <si>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</si>
  <si>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</si>
  <si>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</si>
  <si>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</si>
  <si>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</si>
  <si>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</si>
  <si>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</si>
  <si>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</si>
  <si>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</si>
  <si>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</si>
  <si>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</si>
  <si>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</si>
  <si>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</si>
  <si>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</si>
  <si>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</si>
  <si>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</si>
  <si>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</si>
  <si>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</si>
  <si>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</si>
  <si>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</si>
  <si>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</si>
  <si>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</si>
  <si>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</si>
  <si>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</si>
  <si>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</si>
  <si>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</si>
  <si>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</si>
  <si>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</si>
  <si>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</si>
  <si>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</si>
  <si>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</si>
  <si>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</si>
  <si>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</si>
  <si>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</si>
  <si>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</si>
  <si>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</si>
  <si>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</si>
  <si>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</si>
  <si>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</si>
  <si>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</si>
  <si>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</si>
  <si>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</si>
  <si>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</si>
  <si>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</si>
  <si>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</si>
  <si>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</si>
  <si>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</si>
  <si>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</si>
  <si>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</si>
  <si>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</si>
  <si>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</si>
  <si>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</si>
  <si>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</si>
  <si>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</si>
  <si>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</si>
  <si>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</si>
  <si>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</si>
  <si>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</si>
  <si>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</si>
  <si>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</si>
  <si>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</si>
  <si>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</si>
  <si>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</si>
  <si>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</si>
  <si>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</si>
  <si>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</si>
  <si>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</si>
  <si>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</si>
  <si>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</si>
  <si>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</si>
  <si>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</si>
  <si>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</si>
  <si>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</si>
  <si>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</si>
  <si>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</si>
  <si>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</si>
  <si>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</si>
  <si>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</si>
  <si>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</si>
  <si>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</si>
  <si>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</si>
  <si>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</si>
  <si>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</si>
  <si>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</si>
  <si>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</si>
  <si>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</si>
  <si>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</si>
  <si>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</si>
  <si>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</si>
  <si>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</si>
  <si>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</si>
  <si>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</si>
  <si>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</si>
  <si>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</si>
  <si>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</si>
  <si>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</si>
  <si>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</si>
  <si>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</si>
  <si>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</si>
  <si>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</si>
  <si>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</si>
  <si>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</si>
  <si>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</si>
  <si>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</si>
  <si>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</si>
  <si>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</si>
  <si>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</si>
  <si>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</si>
  <si>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</si>
  <si>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</si>
  <si>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</si>
  <si>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</si>
  <si>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</si>
  <si>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</si>
  <si>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</si>
  <si>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</si>
  <si>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</si>
  <si>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</si>
  <si>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</si>
  <si>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</si>
  <si>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</si>
  <si>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</si>
  <si>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</si>
  <si>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</si>
  <si>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</si>
  <si>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</si>
  <si>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</si>
  <si>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</si>
  <si>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</si>
  <si>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</si>
  <si>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</si>
  <si>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</si>
  <si>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</si>
  <si>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</si>
  <si>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</si>
  <si>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</si>
  <si>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</si>
  <si>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</si>
  <si>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</si>
  <si>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</si>
  <si>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</si>
  <si>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</si>
  <si>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</si>
  <si>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</si>
  <si>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</si>
  <si>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</si>
  <si>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</si>
  <si>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</si>
  <si>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</si>
  <si>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</si>
  <si>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</si>
  <si>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</si>
  <si>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</si>
  <si>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</si>
  <si>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</si>
  <si>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</si>
  <si>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</si>
  <si>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</si>
  <si>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</si>
  <si>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</si>
  <si>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</si>
  <si>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</si>
  <si>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</si>
  <si>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</si>
  <si>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</si>
  <si>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</si>
  <si>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</si>
  <si>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</si>
  <si>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</si>
  <si>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</si>
  <si>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</si>
  <si>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</si>
  <si>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</si>
  <si>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</si>
  <si>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</si>
  <si>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</si>
  <si>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</si>
  <si>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</si>
  <si>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</si>
  <si>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</si>
  <si>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</si>
  <si>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</si>
  <si>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</si>
  <si>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</si>
  <si>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</si>
  <si>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</si>
  <si>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</si>
  <si>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</si>
  <si>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</si>
  <si>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</si>
  <si>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</si>
  <si>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</si>
  <si>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</si>
  <si>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</si>
  <si>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</si>
  <si>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</si>
  <si>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</si>
  <si>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</si>
  <si>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</si>
  <si>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</si>
  <si>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</si>
  <si>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</si>
  <si>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</si>
  <si>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</si>
  <si>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</si>
  <si>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</si>
  <si>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</si>
  <si>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</si>
  <si>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</si>
  <si>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</si>
  <si>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</si>
  <si>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</si>
  <si>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</si>
  <si>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</si>
  <si>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</si>
  <si>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</si>
  <si>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</si>
  <si>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</si>
  <si>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</si>
  <si>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</si>
  <si>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</si>
  <si>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</si>
  <si>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</si>
  <si>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</si>
  <si>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</si>
  <si>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</si>
  <si>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</si>
  <si>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</si>
  <si>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</si>
  <si>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</si>
  <si>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</si>
  <si>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</si>
  <si>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</si>
  <si>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</si>
  <si>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</si>
  <si>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</si>
  <si>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</si>
  <si>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</si>
  <si>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</si>
  <si>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</si>
  <si>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</si>
  <si>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</si>
  <si>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</si>
  <si>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</si>
  <si>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</si>
  <si>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</si>
  <si>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</si>
  <si>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</si>
  <si>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</si>
  <si>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</si>
  <si>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</si>
  <si>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</si>
  <si>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</si>
  <si>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</si>
  <si>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</si>
  <si>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</si>
  <si>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</si>
  <si>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</si>
  <si>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</si>
  <si>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</si>
  <si>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</si>
  <si>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</si>
  <si>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</si>
  <si>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</si>
  <si>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</si>
  <si>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</si>
  <si>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</si>
  <si>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</si>
  <si>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</si>
  <si>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</si>
  <si>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</si>
  <si>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</si>
  <si>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</si>
  <si>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</si>
  <si>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</si>
  <si>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</si>
  <si>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</si>
  <si>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</si>
  <si>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</si>
  <si>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</si>
  <si>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</si>
  <si>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</si>
  <si>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</si>
  <si>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</si>
  <si>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</si>
  <si>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</si>
  <si>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</si>
  <si>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</si>
  <si>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</si>
  <si>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</si>
  <si>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</si>
  <si>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</si>
  <si>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</si>
  <si>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</si>
  <si>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</si>
  <si>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</si>
  <si>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</si>
  <si>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</si>
  <si>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</si>
  <si>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</si>
  <si>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</si>
  <si>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</si>
  <si>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</si>
  <si>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</si>
  <si>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</si>
  <si>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</si>
  <si>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</si>
  <si>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</si>
  <si>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</si>
  <si>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</si>
  <si>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</si>
  <si>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</si>
  <si>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</si>
  <si>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</si>
  <si>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</si>
  <si>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</si>
  <si>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</si>
  <si>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</si>
  <si>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</si>
  <si>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</si>
  <si>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</si>
  <si>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</si>
  <si>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</si>
  <si>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</si>
  <si>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</si>
  <si>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</si>
  <si>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</si>
  <si>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</si>
  <si>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</si>
  <si>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</si>
  <si>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</si>
  <si>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</si>
  <si>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</si>
  <si>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</si>
  <si>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</si>
  <si>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</si>
  <si>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</si>
  <si>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</si>
  <si>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</si>
  <si>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</si>
  <si>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</si>
  <si>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</si>
  <si>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</si>
  <si>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</si>
  <si>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</si>
  <si>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</si>
  <si>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</si>
  <si>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</si>
  <si>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</si>
  <si>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</si>
  <si>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</si>
  <si>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</si>
  <si>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</si>
  <si>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</si>
  <si>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</si>
  <si>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</si>
  <si>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</si>
  <si>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</si>
  <si>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</si>
  <si>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</si>
  <si>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</si>
  <si>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</si>
  <si>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</si>
  <si>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</si>
  <si>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</si>
  <si>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</si>
  <si>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</si>
  <si>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</si>
  <si>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</si>
  <si>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</si>
  <si>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</si>
  <si>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</si>
  <si>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</si>
  <si>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</si>
  <si>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</si>
  <si>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</si>
  <si>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</si>
  <si>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</si>
  <si>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</si>
  <si>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</si>
  <si>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</si>
  <si>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</si>
  <si>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</si>
  <si>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</si>
  <si>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</si>
  <si>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</si>
  <si>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</si>
  <si>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</si>
  <si>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</si>
  <si>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</si>
  <si>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</si>
  <si>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</si>
  <si>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</si>
  <si>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</si>
  <si>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</si>
  <si>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</si>
  <si>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</si>
  <si>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</si>
  <si>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</si>
  <si>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</si>
  <si>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</si>
  <si>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</si>
  <si>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</si>
  <si>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</si>
  <si>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</si>
  <si>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</si>
  <si>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</si>
  <si>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</si>
  <si>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</si>
  <si>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</si>
  <si>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</si>
  <si>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</si>
  <si>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</si>
  <si>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</si>
  <si>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</si>
  <si>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</si>
  <si>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</si>
  <si>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</si>
  <si>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</si>
  <si>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</si>
  <si>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</si>
  <si>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</si>
  <si>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</si>
  <si>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</si>
  <si>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</si>
  <si>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</si>
  <si>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</si>
  <si>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</si>
  <si>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</si>
  <si>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</si>
  <si>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</si>
  <si>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</si>
  <si>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</si>
  <si>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</si>
  <si>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</si>
  <si>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</si>
  <si>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</si>
  <si>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</si>
  <si>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</si>
  <si>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</si>
  <si>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</si>
  <si>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</si>
  <si>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</si>
  <si>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</si>
  <si>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</si>
  <si>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</si>
  <si>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</si>
  <si>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</si>
  <si>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</si>
  <si>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</si>
  <si>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</si>
  <si>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</si>
  <si>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</si>
  <si>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</si>
  <si>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</si>
  <si>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</si>
  <si>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</si>
  <si>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</si>
  <si>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</si>
  <si>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</si>
  <si>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</si>
  <si>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</si>
  <si>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</si>
  <si>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</si>
  <si>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</si>
  <si>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</si>
  <si>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</si>
  <si>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</si>
  <si>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</si>
  <si>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</si>
  <si>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</si>
  <si>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</si>
  <si>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</si>
  <si>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</si>
  <si>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</si>
  <si>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</si>
  <si>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</si>
  <si>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</si>
  <si>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</si>
  <si>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</si>
  <si>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</si>
  <si>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</si>
  <si>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</si>
  <si>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</si>
  <si>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</si>
  <si>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</si>
  <si>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</si>
  <si>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</si>
  <si>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</si>
  <si>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</si>
  <si>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</si>
  <si>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</si>
  <si>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</si>
  <si>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</si>
  <si>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</si>
  <si>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</si>
  <si>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</si>
  <si>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</si>
  <si>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</si>
  <si>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</si>
  <si>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</si>
  <si>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</si>
  <si>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</si>
  <si>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</si>
  <si>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</si>
  <si>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</si>
  <si>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</si>
  <si>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</si>
  <si>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</si>
  <si>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</si>
  <si>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</si>
  <si>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</si>
  <si>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</si>
  <si>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</si>
  <si>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</si>
  <si>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</si>
  <si>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</si>
  <si>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</si>
  <si>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</si>
  <si>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</si>
  <si>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</si>
  <si>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</si>
  <si>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</si>
  <si>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</si>
  <si>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</si>
  <si>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</si>
  <si>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</si>
  <si>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</si>
  <si>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</si>
  <si>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</si>
  <si>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</si>
  <si>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</si>
  <si>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</si>
  <si>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</si>
  <si>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</si>
  <si>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</si>
  <si>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</si>
  <si>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</si>
  <si>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</si>
  <si>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</si>
  <si>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</si>
  <si>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</si>
  <si>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</si>
  <si>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</si>
  <si>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</si>
  <si>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</si>
  <si>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</si>
  <si>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</si>
  <si>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</si>
  <si>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</si>
  <si>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</si>
  <si>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</si>
  <si>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</si>
  <si>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</si>
  <si>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</si>
  <si>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</si>
  <si>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</si>
  <si>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</si>
  <si>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</si>
  <si>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</si>
  <si>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</si>
  <si>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</si>
  <si>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</si>
  <si>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</si>
  <si>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</si>
  <si>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</si>
  <si>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</si>
  <si>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</si>
  <si>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</si>
  <si>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</si>
  <si>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</si>
  <si>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</si>
  <si>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</si>
  <si>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</si>
  <si>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</si>
  <si>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</si>
  <si>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</si>
  <si>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</si>
  <si>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</si>
  <si>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</si>
  <si>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</si>
  <si>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</si>
  <si>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</si>
  <si>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</si>
  <si>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</si>
  <si>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</si>
  <si>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</si>
  <si>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</si>
  <si>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</si>
  <si>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</si>
  <si>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</si>
  <si>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</si>
  <si>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</si>
  <si>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</si>
  <si>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</si>
  <si>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</si>
  <si>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</si>
  <si>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</si>
  <si>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</si>
  <si>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</si>
  <si>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</si>
  <si>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</si>
  <si>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</si>
  <si>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</si>
  <si>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</si>
  <si>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</si>
  <si>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</si>
  <si>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</si>
  <si>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</si>
  <si>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</si>
  <si>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</si>
  <si>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</si>
  <si>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</si>
  <si>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</si>
  <si>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</si>
  <si>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</si>
  <si>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</si>
  <si>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</si>
  <si>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</si>
  <si>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</si>
  <si>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</si>
  <si>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</si>
  <si>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</si>
  <si>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</si>
  <si>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</si>
  <si>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</si>
  <si>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</si>
  <si>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</si>
  <si>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</si>
  <si>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</si>
  <si>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</si>
  <si>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</si>
  <si>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</si>
  <si>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</si>
  <si>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</si>
  <si>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</si>
  <si>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</si>
  <si>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</si>
  <si>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</si>
  <si>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</si>
  <si>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</si>
  <si>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</si>
  <si>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</si>
  <si>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</si>
  <si>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</si>
  <si>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</si>
  <si>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</si>
  <si>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</si>
  <si>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</si>
  <si>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</si>
  <si>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</si>
  <si>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</si>
  <si>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</si>
  <si>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</si>
  <si>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</si>
  <si>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</si>
  <si>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</si>
  <si>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</si>
  <si>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</si>
  <si>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</si>
  <si>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</si>
  <si>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</si>
  <si>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</si>
  <si>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</si>
  <si>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</si>
  <si>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</si>
  <si>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</si>
  <si>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</si>
  <si>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</si>
  <si>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</si>
  <si>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</si>
  <si>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</si>
  <si>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</si>
  <si>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</si>
  <si>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</si>
  <si>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</si>
  <si>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</si>
  <si>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</si>
  <si>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</si>
  <si>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</si>
  <si>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</si>
  <si>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</si>
  <si>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</si>
  <si>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</si>
  <si>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</si>
  <si>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</si>
  <si>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</si>
  <si>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</si>
  <si>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</si>
  <si>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</si>
  <si>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</si>
  <si>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</si>
  <si>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</si>
  <si>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</si>
  <si>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</si>
  <si>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</si>
  <si>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</si>
  <si>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</si>
  <si>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</si>
  <si>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</si>
  <si>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</si>
  <si>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</si>
  <si>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</si>
  <si>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</si>
  <si>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</si>
  <si>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</si>
  <si>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</si>
  <si>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</si>
  <si>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</si>
  <si>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</si>
  <si>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</si>
  <si>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</si>
  <si>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</si>
  <si>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</si>
  <si>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</si>
  <si>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</si>
  <si>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</si>
  <si>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</si>
  <si>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</si>
  <si>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</si>
  <si>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</si>
  <si>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</si>
  <si>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</si>
  <si>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</si>
  <si>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</si>
  <si>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</si>
  <si>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</si>
  <si>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</si>
  <si>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</si>
  <si>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</si>
  <si>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</si>
  <si>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</si>
  <si>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</si>
  <si>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</si>
  <si>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</si>
  <si>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</si>
  <si>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</si>
  <si>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</si>
  <si>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</si>
  <si>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</si>
  <si>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</si>
  <si>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</si>
  <si>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</si>
  <si>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</si>
  <si>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</si>
  <si>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</si>
  <si>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</si>
  <si>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</si>
  <si>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</si>
  <si>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</si>
  <si>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</si>
  <si>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</si>
  <si>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</si>
  <si>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</si>
  <si>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</si>
  <si>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</si>
  <si>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</si>
  <si>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</si>
  <si>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</si>
  <si>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</si>
  <si>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</si>
  <si>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</si>
  <si>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</si>
  <si>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</si>
  <si>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</si>
  <si>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</si>
  <si>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</si>
  <si>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</si>
  <si>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</si>
  <si>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</si>
  <si>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</si>
  <si>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</si>
  <si>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</si>
  <si>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</si>
  <si>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</si>
  <si>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</si>
  <si>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</si>
  <si>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</si>
  <si>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</si>
  <si>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</si>
  <si>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</si>
  <si>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</si>
  <si>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</si>
  <si>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</si>
  <si>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</si>
  <si>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</si>
  <si>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</si>
  <si>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</si>
  <si>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</si>
  <si>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</si>
  <si>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</si>
  <si>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</si>
  <si>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</si>
  <si>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</si>
  <si>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</si>
  <si>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</si>
  <si>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</si>
  <si>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</si>
  <si>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</si>
  <si>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</si>
  <si>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</si>
  <si>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</si>
  <si>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</si>
  <si>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</si>
  <si>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</si>
  <si>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</si>
  <si>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</si>
  <si>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</si>
  <si>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</si>
  <si>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</si>
  <si>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</si>
  <si>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</si>
  <si>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</si>
  <si>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</si>
  <si>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</si>
  <si>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</si>
  <si>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</si>
  <si>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</si>
  <si>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</si>
  <si>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</si>
  <si>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</si>
  <si>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</si>
  <si>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</si>
  <si>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</si>
  <si>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</si>
  <si>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</si>
  <si>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</si>
  <si>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</si>
  <si>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</si>
  <si>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</si>
  <si>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</si>
  <si>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</si>
  <si>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</si>
  <si>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</si>
  <si>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</si>
  <si>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</si>
  <si>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</si>
  <si>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</si>
  <si>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</si>
  <si>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</si>
  <si>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</si>
  <si>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</si>
  <si>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</si>
  <si>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</si>
  <si>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</si>
  <si>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</si>
  <si>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</si>
  <si>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</si>
  <si>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</si>
  <si>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</si>
  <si>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</si>
  <si>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</si>
  <si>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</si>
  <si>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</si>
  <si>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</si>
  <si>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</si>
  <si>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</si>
  <si>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</si>
  <si>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</si>
  <si>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</si>
  <si>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</si>
  <si>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</si>
  <si>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</si>
  <si>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</si>
  <si>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</si>
  <si>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</si>
  <si>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</si>
  <si>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</si>
  <si>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</si>
  <si>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</si>
  <si>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</si>
  <si>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</si>
  <si>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</si>
  <si>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</si>
  <si>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</si>
  <si>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</si>
  <si>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</si>
  <si>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</si>
  <si>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</si>
  <si>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</si>
  <si>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</si>
  <si>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</si>
  <si>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</si>
  <si>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</si>
  <si>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</si>
  <si>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</si>
  <si>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</si>
  <si>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</si>
  <si>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</si>
  <si>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</si>
  <si>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</si>
  <si>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</si>
  <si>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</si>
  <si>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</si>
  <si>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</si>
  <si>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</si>
  <si>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</si>
  <si>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</si>
  <si>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</si>
  <si>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</si>
  <si>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</si>
  <si>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</si>
  <si>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</si>
  <si>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</si>
  <si>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</si>
  <si>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</si>
  <si>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</si>
  <si>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</si>
  <si>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</si>
  <si>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</si>
  <si>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</si>
  <si>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</si>
  <si>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</si>
  <si>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</si>
  <si>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</si>
  <si>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</si>
  <si>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</si>
  <si>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</si>
  <si>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</si>
  <si>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</si>
  <si>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</si>
  <si>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</si>
  <si>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</si>
  <si>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</si>
  <si>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</si>
  <si>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</si>
  <si>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</si>
  <si>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</si>
  <si>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</si>
  <si>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</si>
  <si>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</si>
  <si>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</si>
  <si>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</si>
  <si>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</si>
  <si>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</si>
  <si>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</si>
  <si>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</si>
  <si>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</si>
  <si>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</si>
  <si>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</si>
  <si>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</si>
  <si>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</si>
  <si>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</si>
  <si>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</si>
  <si>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</si>
  <si>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</si>
  <si>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</si>
  <si>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</si>
  <si>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</si>
  <si>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</si>
  <si>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</si>
  <si>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</si>
  <si>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</si>
  <si>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</si>
  <si>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</si>
  <si>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</si>
  <si>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</si>
  <si>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</si>
  <si>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</si>
  <si>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</si>
  <si>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</si>
  <si>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</si>
  <si>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</si>
  <si>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</si>
  <si>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</si>
  <si>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</si>
  <si>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</si>
  <si>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</si>
  <si>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</si>
  <si>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</si>
  <si>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</si>
  <si>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</si>
  <si>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</si>
  <si>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</si>
  <si>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</si>
  <si>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</si>
  <si>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</si>
  <si>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</si>
  <si>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</si>
  <si>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</si>
  <si>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</si>
  <si>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</si>
  <si>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</si>
  <si>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</si>
  <si>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</si>
  <si>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</si>
  <si>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</si>
  <si>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</si>
  <si>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</si>
  <si>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</si>
  <si>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</si>
  <si>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</si>
  <si>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</si>
  <si>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</si>
  <si>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</si>
  <si>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</si>
  <si>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</si>
  <si>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</si>
  <si>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</si>
  <si>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</si>
  <si>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</si>
  <si>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</si>
  <si>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</si>
  <si>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</si>
  <si>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</si>
  <si>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</si>
  <si>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</si>
  <si>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</si>
  <si>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</si>
  <si>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</si>
  <si>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</si>
  <si>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</si>
  <si>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</si>
  <si>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</si>
  <si>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</si>
  <si>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</si>
  <si>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</si>
  <si>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</si>
  <si>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</si>
  <si>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</si>
  <si>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</si>
  <si>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</si>
  <si>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</si>
  <si>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</si>
  <si>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</si>
  <si>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</si>
  <si>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</si>
  <si>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</si>
  <si>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</si>
  <si>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</si>
  <si>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</si>
  <si>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</si>
  <si>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</si>
  <si>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</si>
  <si>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</si>
  <si>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</si>
  <si>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</si>
  <si>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</si>
  <si>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</si>
  <si>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</si>
  <si>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</si>
  <si>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</si>
  <si>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</si>
  <si>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</si>
  <si>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</si>
  <si>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</si>
  <si>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</si>
  <si>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</si>
  <si>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</si>
  <si>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</si>
  <si>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</si>
  <si>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</si>
  <si>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</si>
  <si>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</si>
  <si>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</si>
  <si>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</si>
  <si>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</si>
  <si>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</si>
  <si>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</si>
  <si>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</si>
  <si>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</si>
  <si>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</si>
  <si>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</si>
  <si>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</si>
  <si>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</si>
  <si>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</si>
  <si>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</si>
  <si>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</si>
  <si>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</si>
  <si>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</si>
  <si>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</si>
  <si>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</si>
  <si>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</si>
  <si>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</si>
  <si>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</si>
  <si>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</si>
  <si>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</si>
  <si>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</si>
  <si>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</si>
  <si>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</si>
  <si>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</si>
  <si>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</si>
  <si>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</si>
  <si>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</si>
  <si>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</si>
  <si>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</si>
  <si>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</si>
  <si>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</si>
  <si>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</si>
  <si>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</si>
  <si>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</si>
  <si>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</si>
  <si>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</si>
  <si>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</si>
  <si>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</si>
  <si>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</si>
  <si>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</si>
  <si>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</si>
  <si>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</si>
  <si>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</si>
  <si>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</si>
  <si>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</si>
  <si>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</si>
  <si>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</si>
  <si>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</si>
  <si>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</si>
  <si>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</si>
  <si>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</si>
  <si>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</si>
  <si>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</si>
  <si>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</si>
  <si>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</si>
  <si>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</si>
  <si>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</si>
  <si>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</si>
  <si>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</si>
  <si>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</si>
  <si>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</si>
  <si>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</si>
  <si>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</si>
  <si>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</si>
  <si>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</si>
  <si>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</si>
  <si>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</si>
  <si>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</si>
  <si>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</si>
  <si>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</si>
  <si>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</si>
  <si>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</si>
  <si>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</si>
  <si>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</si>
  <si>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</si>
  <si>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</si>
  <si>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</si>
  <si>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</si>
  <si>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</si>
  <si>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</si>
  <si>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</si>
  <si>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</si>
  <si>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</si>
  <si>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</si>
  <si>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</si>
  <si>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</si>
  <si>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</si>
  <si>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</si>
  <si>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</si>
  <si>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</si>
  <si>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</si>
  <si>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</si>
  <si>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</si>
  <si>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</si>
  <si>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</si>
  <si>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</si>
  <si>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</si>
  <si>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</si>
  <si>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</si>
  <si>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</si>
  <si>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</si>
  <si>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</si>
  <si>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</si>
  <si>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</si>
  <si>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</si>
  <si>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</si>
  <si>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</si>
  <si>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</si>
  <si>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</si>
  <si>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</si>
  <si>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</si>
  <si>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</si>
  <si>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</si>
  <si>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</si>
  <si>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</si>
  <si>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</si>
  <si>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</si>
  <si>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</si>
  <si>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</si>
  <si>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</si>
  <si>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</si>
  <si>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</si>
  <si>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</si>
  <si>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</si>
  <si>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</si>
  <si>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</si>
  <si>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</si>
  <si>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</si>
  <si>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</si>
  <si>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</si>
  <si>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</si>
  <si>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</si>
  <si>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</si>
  <si>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</si>
  <si>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</si>
  <si>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</si>
  <si>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</si>
  <si>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</si>
  <si>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</si>
  <si>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</si>
  <si>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</si>
  <si>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</si>
  <si>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</si>
  <si>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</si>
  <si>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</si>
  <si>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</si>
  <si>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</si>
  <si>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</si>
  <si>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</si>
  <si>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</si>
  <si>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</si>
  <si>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</si>
  <si>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</si>
  <si>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</si>
  <si>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</si>
  <si>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</si>
  <si>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</si>
  <si>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</si>
  <si>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</si>
  <si>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</si>
  <si>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</si>
  <si>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</si>
  <si>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</si>
  <si>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</si>
  <si>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</si>
  <si>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</si>
  <si>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</si>
  <si>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</si>
  <si>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</si>
  <si>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</si>
  <si>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</si>
  <si>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</si>
  <si>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</si>
  <si>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</si>
  <si>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</si>
  <si>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</si>
  <si>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</si>
  <si>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</si>
  <si>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</si>
  <si>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</si>
  <si>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</si>
  <si>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</si>
  <si>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</si>
  <si>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</si>
  <si>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</si>
  <si>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</si>
  <si>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</si>
  <si>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</si>
  <si>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</si>
  <si>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</si>
  <si>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</si>
  <si>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</si>
  <si>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</si>
  <si>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</si>
  <si>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</si>
  <si>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</si>
  <si>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</si>
  <si>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</si>
  <si>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</si>
  <si>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</si>
  <si>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</si>
  <si>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</si>
  <si>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</si>
  <si>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</si>
  <si>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</si>
  <si>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</si>
  <si>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</si>
  <si>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</si>
  <si>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</si>
  <si>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</si>
  <si>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</si>
  <si>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</si>
  <si>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</si>
  <si>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</si>
  <si>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</si>
  <si>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</si>
  <si>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</si>
  <si>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</si>
  <si>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</si>
  <si>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</si>
  <si>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</si>
  <si>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</si>
  <si>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</si>
  <si>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</si>
  <si>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</si>
  <si>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</si>
  <si>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</si>
  <si>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</si>
  <si>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</si>
  <si>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</si>
  <si>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</si>
  <si>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</si>
  <si>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</si>
  <si>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</si>
  <si>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</si>
  <si>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</si>
  <si>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</si>
  <si>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</si>
  <si>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</si>
  <si>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</si>
  <si>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</si>
  <si>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</si>
  <si>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</si>
  <si>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</si>
  <si>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</si>
  <si>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</si>
  <si>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</si>
  <si>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</si>
  <si>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</si>
  <si>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</si>
  <si>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</si>
  <si>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</si>
  <si>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</si>
  <si>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</si>
  <si>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</si>
  <si>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</si>
  <si>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</si>
  <si>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</si>
  <si>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</si>
  <si>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</si>
  <si>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</si>
  <si>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</si>
  <si>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</si>
  <si>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</si>
  <si>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</si>
  <si>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</si>
  <si>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</si>
  <si>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</si>
  <si>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</si>
  <si>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</si>
  <si>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</si>
  <si>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</si>
  <si>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</si>
  <si>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</si>
  <si>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</si>
  <si>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</si>
  <si>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</si>
  <si>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</si>
  <si>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</si>
  <si>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</si>
  <si>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</si>
  <si>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</si>
  <si>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</si>
  <si>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</si>
  <si>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</si>
  <si>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</si>
  <si>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</si>
  <si>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</si>
  <si>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</si>
  <si>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</si>
  <si>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</si>
  <si>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</si>
  <si>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</si>
  <si>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</si>
  <si>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</si>
  <si>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</si>
  <si>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</si>
  <si>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</si>
  <si>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</si>
  <si>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</si>
  <si>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</si>
  <si>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</si>
  <si>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</si>
  <si>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</si>
  <si>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</si>
  <si>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</si>
  <si>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</si>
  <si>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</si>
  <si>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</si>
  <si>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</si>
  <si>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</si>
  <si>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</si>
  <si>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</si>
  <si>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</si>
  <si>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</si>
  <si>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</si>
  <si>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</si>
  <si>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</si>
  <si>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</si>
  <si>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</si>
  <si>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</si>
  <si>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</si>
  <si>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</si>
  <si>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</si>
  <si>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</si>
  <si>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</si>
  <si>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</si>
  <si>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</si>
  <si>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</si>
  <si>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</si>
  <si>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</si>
  <si>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</si>
  <si>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</si>
  <si>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</si>
  <si>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</si>
  <si>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</si>
  <si>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</si>
  <si>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</si>
  <si>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</si>
  <si>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</si>
  <si>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</si>
  <si>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</si>
  <si>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</si>
  <si>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</si>
  <si>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</si>
  <si>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</si>
  <si>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</si>
  <si>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</si>
  <si>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</si>
  <si>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</si>
  <si>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</si>
  <si>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</si>
  <si>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</si>
  <si>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</si>
  <si>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</si>
  <si>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</si>
  <si>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</si>
  <si>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</si>
  <si>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</si>
  <si>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</si>
  <si>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</si>
  <si>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</si>
  <si>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</si>
  <si>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</si>
  <si>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</si>
  <si>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</si>
  <si>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</si>
  <si>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</si>
  <si>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</si>
  <si>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</si>
  <si>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</si>
  <si>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</si>
  <si>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</si>
  <si>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</si>
  <si>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</si>
  <si>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</si>
  <si>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</si>
  <si>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</si>
  <si>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</si>
  <si>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</si>
  <si>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</si>
  <si>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</si>
  <si>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</si>
  <si>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</si>
  <si>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</si>
  <si>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</si>
  <si>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</si>
  <si>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</si>
  <si>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</si>
  <si>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</si>
  <si>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</si>
  <si>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</si>
  <si>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</si>
  <si>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</si>
  <si>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</si>
  <si>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</si>
  <si>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</si>
  <si>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</si>
  <si>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</si>
  <si>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</si>
  <si>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</si>
  <si>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</si>
  <si>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</si>
  <si>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</si>
  <si>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</si>
  <si>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</si>
  <si>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</si>
  <si>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</si>
  <si>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</si>
  <si>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</si>
  <si>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</si>
  <si>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</si>
  <si>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</si>
  <si>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</si>
  <si>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</si>
  <si>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</si>
  <si>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</si>
  <si>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</si>
  <si>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</si>
  <si>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</si>
  <si>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</si>
  <si>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</si>
  <si>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</si>
  <si>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</si>
  <si>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</si>
  <si>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</si>
  <si>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</si>
  <si>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</si>
  <si>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</si>
  <si>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</si>
  <si>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</si>
  <si>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</si>
  <si>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</si>
  <si>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</si>
  <si>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</si>
  <si>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</si>
  <si>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</si>
  <si>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</si>
  <si>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</si>
  <si>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</si>
  <si>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</si>
  <si>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</si>
  <si>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</si>
  <si>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</si>
  <si>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</si>
  <si>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</si>
  <si>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</si>
  <si>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</si>
  <si>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</si>
  <si>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</si>
  <si>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</si>
  <si>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</si>
  <si>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</si>
  <si>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</si>
  <si>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</si>
  <si>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</si>
  <si>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</si>
  <si>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</si>
  <si>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</si>
  <si>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</si>
  <si>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</si>
  <si>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</si>
  <si>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</si>
  <si>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</si>
  <si>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</si>
  <si>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</si>
  <si>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</si>
  <si>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</si>
  <si>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</si>
  <si>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</si>
  <si>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</si>
  <si>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</si>
  <si>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</si>
  <si>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</si>
  <si>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</si>
  <si>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</si>
  <si>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</si>
  <si>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</si>
  <si>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</si>
  <si>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</si>
  <si>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</si>
  <si>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</si>
  <si>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</si>
  <si>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</si>
  <si>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</si>
  <si>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</si>
  <si>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</si>
  <si>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</si>
  <si>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</si>
  <si>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</si>
  <si>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</si>
  <si>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</si>
  <si>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</si>
  <si>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</si>
  <si>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</si>
  <si>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</si>
  <si>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</si>
  <si>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</si>
  <si>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</si>
  <si>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</si>
  <si>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</si>
  <si>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</si>
  <si>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</si>
  <si>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</si>
  <si>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</si>
  <si>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</si>
  <si>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</si>
  <si>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</si>
  <si>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</si>
  <si>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</si>
  <si>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</si>
  <si>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</si>
  <si>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</si>
  <si>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</si>
  <si>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</si>
  <si>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</si>
  <si>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</si>
  <si>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</si>
  <si>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</si>
  <si>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</si>
  <si>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</si>
  <si>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</si>
  <si>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</si>
  <si>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</si>
  <si>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</si>
  <si>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</si>
  <si>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</si>
  <si>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</si>
  <si>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</si>
  <si>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</si>
  <si>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</si>
  <si>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</si>
  <si>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</si>
  <si>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</si>
  <si>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</si>
  <si>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</si>
  <si>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</si>
  <si>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</si>
  <si>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</si>
  <si>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</si>
  <si>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</si>
  <si>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</si>
  <si>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</si>
  <si>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</si>
  <si>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</si>
  <si>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</si>
  <si>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</si>
  <si>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</si>
  <si>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</si>
  <si>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</si>
  <si>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</si>
  <si>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</si>
  <si>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</si>
  <si>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</si>
  <si>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</si>
  <si>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</si>
  <si>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</si>
  <si>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</si>
  <si>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</si>
  <si>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</si>
  <si>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</si>
  <si>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</si>
  <si>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</si>
  <si>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</si>
  <si>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</si>
  <si>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</si>
  <si>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</si>
  <si>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</si>
  <si>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</si>
  <si>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</si>
  <si>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</si>
  <si>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</si>
  <si>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</si>
  <si>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</si>
  <si>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</si>
  <si>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</si>
  <si>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</si>
  <si>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</si>
  <si>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</si>
  <si>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</si>
  <si>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</si>
  <si>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</si>
  <si>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</si>
  <si>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</si>
  <si>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</si>
  <si>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</si>
  <si>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</si>
  <si>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</si>
  <si>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</si>
  <si>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</si>
  <si>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</si>
  <si>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</si>
  <si>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</si>
  <si>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</si>
  <si>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</si>
  <si>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</si>
  <si>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</si>
  <si>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</si>
  <si>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</si>
  <si>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</si>
  <si>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</si>
  <si>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</si>
  <si>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</si>
  <si>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</si>
  <si>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</si>
  <si>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</si>
  <si>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</si>
  <si>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</si>
  <si>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</si>
  <si>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</si>
  <si>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</si>
  <si>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</si>
  <si>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</si>
  <si>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</si>
  <si>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</si>
  <si>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</si>
  <si>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</si>
  <si>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</si>
  <si>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</si>
  <si>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</si>
  <si>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</si>
  <si>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</si>
  <si>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</si>
  <si>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</si>
  <si>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</si>
  <si>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</si>
  <si>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</si>
  <si>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</si>
  <si>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</si>
  <si>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</si>
  <si>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</si>
  <si>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</si>
  <si>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</si>
  <si>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</si>
  <si>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</si>
  <si>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</si>
  <si>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</si>
  <si>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</si>
  <si>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</si>
  <si>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</si>
  <si>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</si>
  <si>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</si>
  <si>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</si>
  <si>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</si>
  <si>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</si>
  <si>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</si>
  <si>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</si>
  <si>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</si>
  <si>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</si>
  <si>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</si>
  <si>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</si>
  <si>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</si>
  <si>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</si>
  <si>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</si>
  <si>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</si>
  <si>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</si>
  <si>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</si>
  <si>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</si>
  <si>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</si>
  <si>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</si>
  <si>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</si>
  <si>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</si>
  <si>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</si>
  <si>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</si>
  <si>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</si>
  <si>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</si>
  <si>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</si>
  <si>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</si>
  <si>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</si>
  <si>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</si>
  <si>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</si>
  <si>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</si>
  <si>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</si>
  <si>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</si>
  <si>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</si>
  <si>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</si>
  <si>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</si>
  <si>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</si>
  <si>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</si>
  <si>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</si>
  <si>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</si>
  <si>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</si>
  <si>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</si>
  <si>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</si>
  <si>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</si>
  <si>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</si>
  <si>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</si>
  <si>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</si>
  <si>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</si>
  <si>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</si>
  <si>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</si>
  <si>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</si>
  <si>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</si>
  <si>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</si>
  <si>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</si>
  <si>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</si>
  <si>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</si>
  <si>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</si>
  <si>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</si>
  <si>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</si>
  <si>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</si>
  <si>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</si>
  <si>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</si>
  <si>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</si>
  <si>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</si>
  <si>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</si>
  <si>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</si>
  <si>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</si>
  <si>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</si>
  <si>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</si>
  <si>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</si>
  <si>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</si>
  <si>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</si>
  <si>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</si>
  <si>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</si>
  <si>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</si>
  <si>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</si>
  <si>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</si>
  <si>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</si>
  <si>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</si>
  <si>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</si>
  <si>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</si>
  <si>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</si>
  <si>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</si>
  <si>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</si>
  <si>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</si>
  <si>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</si>
  <si>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</si>
  <si>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</si>
  <si>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</si>
  <si>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</si>
  <si>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</si>
  <si>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</si>
  <si>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</si>
  <si>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</si>
  <si>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</si>
  <si>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</si>
  <si>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</si>
  <si>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</si>
  <si>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</si>
  <si>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</si>
  <si>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</si>
  <si>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</si>
  <si>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</si>
  <si>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</si>
  <si>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</si>
  <si>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</si>
  <si>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</si>
  <si>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</si>
  <si>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</si>
  <si>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</si>
  <si>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</si>
  <si>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</si>
  <si>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</si>
  <si>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</si>
  <si>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</si>
  <si>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</si>
  <si>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</si>
  <si>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</si>
  <si>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</si>
  <si>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</si>
  <si>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</si>
  <si>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</si>
  <si>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</si>
  <si>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</si>
  <si>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</si>
  <si>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</si>
  <si>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</si>
  <si>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</si>
  <si>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</si>
  <si>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</si>
  <si>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</si>
  <si>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</si>
  <si>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</si>
  <si>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</si>
  <si>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</si>
  <si>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</si>
  <si>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</si>
  <si>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</si>
  <si>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</si>
  <si>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</si>
  <si>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</si>
  <si>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</si>
  <si>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</si>
  <si>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</si>
  <si>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</si>
  <si>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</si>
  <si>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</si>
  <si>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</si>
  <si>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</si>
  <si>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</si>
  <si>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</si>
  <si>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</si>
  <si>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</si>
  <si>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</si>
  <si>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</si>
  <si>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</si>
  <si>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</si>
  <si>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</si>
  <si>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</si>
  <si>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</si>
  <si>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</si>
  <si>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</si>
  <si>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</si>
  <si>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</si>
  <si>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</si>
  <si>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</si>
  <si>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</si>
  <si>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</si>
  <si>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</si>
  <si>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</si>
  <si>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</si>
  <si>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</si>
  <si>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</si>
  <si>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</si>
  <si>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</si>
  <si>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</si>
  <si>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</si>
  <si>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</si>
  <si>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</si>
  <si>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</si>
  <si>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</si>
  <si>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</si>
  <si>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</si>
  <si>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</si>
  <si>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</si>
  <si>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</si>
  <si>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</si>
  <si>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</si>
  <si>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</si>
  <si>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</si>
  <si>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</si>
  <si>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</si>
  <si>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</si>
  <si>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</si>
  <si>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</si>
  <si>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</si>
  <si>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</si>
  <si>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</si>
  <si>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</si>
  <si>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</si>
  <si>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</si>
  <si>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</si>
  <si>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</si>
  <si>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</si>
  <si>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</si>
  <si>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</si>
  <si>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</si>
  <si>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</si>
  <si>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</si>
  <si>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</si>
  <si>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</si>
  <si>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</si>
  <si>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</si>
  <si>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</si>
  <si>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</si>
  <si>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</si>
  <si>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</si>
  <si>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</si>
  <si>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</si>
  <si>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</si>
  <si>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</si>
  <si>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</si>
  <si>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</si>
  <si>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</si>
  <si>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</si>
  <si>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</si>
  <si>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</si>
  <si>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</si>
  <si>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</si>
  <si>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</si>
  <si>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</si>
  <si>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</si>
  <si>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</si>
  <si>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</si>
  <si>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</si>
  <si>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</si>
  <si>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</si>
  <si>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</si>
  <si>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</si>
  <si>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</si>
  <si>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</si>
  <si>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</si>
  <si>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</si>
  <si>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</si>
  <si>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</si>
  <si>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</si>
  <si>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</si>
  <si>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</si>
  <si>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</si>
  <si>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</si>
  <si>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</si>
  <si>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</si>
  <si>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</si>
  <si>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</si>
  <si>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</si>
  <si>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</si>
  <si>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</si>
  <si>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</si>
  <si>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</si>
  <si>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</si>
  <si>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</si>
  <si>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</si>
  <si>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</si>
  <si>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</si>
  <si>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</si>
  <si>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</si>
  <si>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</si>
  <si>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</si>
  <si>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</si>
  <si>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</si>
  <si>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</si>
  <si>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</si>
  <si>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</si>
  <si>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</si>
  <si>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</si>
  <si>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</si>
  <si>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</si>
  <si>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</si>
  <si>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</si>
  <si>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</si>
  <si>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</si>
  <si>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</si>
  <si>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</si>
  <si>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</si>
  <si>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</si>
  <si>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</si>
  <si>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</si>
  <si>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</si>
  <si>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</si>
  <si>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</si>
  <si>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</si>
  <si>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</si>
  <si>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</si>
  <si>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</si>
  <si>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</si>
  <si>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</si>
  <si>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</si>
  <si>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</si>
  <si>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</si>
  <si>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</si>
  <si>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</si>
  <si>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</si>
  <si>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</si>
  <si>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</si>
  <si>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</si>
  <si>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</si>
  <si>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</si>
  <si>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</si>
  <si>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</si>
  <si>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</si>
  <si>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</si>
  <si>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</si>
  <si>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</si>
  <si>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</si>
  <si>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</si>
  <si>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</si>
  <si>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</si>
  <si>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</si>
  <si>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</si>
  <si>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</si>
  <si>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</si>
  <si>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</si>
  <si>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</si>
  <si>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</si>
  <si>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</si>
  <si>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</si>
  <si>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</si>
  <si>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</si>
  <si>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</si>
  <si>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</si>
  <si>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</si>
  <si>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</si>
  <si>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</si>
  <si>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</si>
  <si>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</si>
  <si>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</si>
  <si>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</si>
  <si>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</si>
  <si>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</si>
  <si>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</si>
  <si>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</si>
  <si>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</si>
  <si>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</si>
  <si>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</si>
  <si>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</si>
  <si>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</si>
  <si>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</si>
  <si>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</si>
  <si>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</si>
  <si>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</si>
  <si>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</si>
  <si>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</si>
  <si>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</si>
  <si>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</si>
  <si>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</si>
  <si>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</si>
  <si>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</si>
  <si>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</si>
  <si>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</si>
  <si>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</si>
  <si>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</si>
  <si>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</si>
  <si>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</si>
  <si>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</si>
  <si>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</si>
  <si>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</si>
  <si>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</si>
  <si>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</si>
  <si>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</si>
  <si>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</si>
  <si>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</si>
  <si>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</si>
  <si>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</si>
  <si>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</si>
  <si>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</si>
  <si>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</si>
  <si>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</si>
  <si>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</si>
  <si>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</si>
  <si>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</si>
  <si>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</si>
  <si>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</si>
  <si>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</si>
  <si>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</si>
  <si>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</si>
  <si>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</si>
  <si>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</si>
  <si>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</si>
  <si>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</si>
  <si>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</si>
  <si>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</si>
  <si>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</si>
  <si>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</si>
  <si>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</si>
  <si>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</si>
  <si>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</si>
  <si>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</si>
  <si>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</si>
  <si>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</si>
  <si>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</si>
  <si>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</si>
  <si>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</si>
  <si>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</si>
  <si>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</si>
  <si>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</si>
  <si>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</si>
  <si>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</si>
  <si>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</si>
  <si>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</si>
  <si>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</si>
  <si>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</si>
  <si>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</si>
  <si>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</si>
  <si>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</si>
  <si>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</si>
  <si>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</si>
  <si>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</si>
  <si>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</si>
  <si>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</si>
  <si>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</si>
  <si>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</si>
  <si>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</si>
  <si>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</si>
  <si>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</si>
  <si>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</si>
  <si>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</si>
  <si>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</si>
  <si>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</si>
  <si>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</si>
  <si>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</si>
  <si>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</si>
  <si>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</si>
  <si>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</si>
  <si>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</si>
  <si>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</si>
  <si>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</si>
  <si>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</si>
  <si>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</si>
  <si>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</si>
  <si>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</si>
  <si>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</si>
  <si>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</si>
  <si>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</si>
  <si>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</si>
  <si>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</si>
  <si>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</si>
  <si>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</si>
  <si>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</si>
  <si>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</si>
  <si>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</si>
  <si>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</si>
  <si>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</si>
  <si>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</si>
  <si>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</si>
  <si>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</si>
  <si>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</si>
  <si>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</si>
  <si>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</si>
  <si>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</si>
  <si>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</si>
  <si>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</si>
  <si>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</si>
  <si>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</si>
  <si>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</si>
  <si>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</si>
  <si>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</si>
  <si>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</si>
  <si>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</si>
  <si>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</si>
  <si>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</si>
  <si>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</si>
  <si>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</si>
  <si>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</si>
  <si>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</si>
  <si>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</si>
  <si>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</si>
  <si>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</si>
  <si>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</si>
  <si>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</si>
  <si>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</si>
  <si>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</si>
  <si>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</si>
  <si>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</si>
  <si>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</si>
  <si>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</si>
  <si>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</si>
  <si>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</si>
  <si>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</si>
  <si>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</si>
  <si>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</si>
  <si>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</si>
  <si>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</si>
  <si>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</si>
  <si>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</si>
  <si>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</si>
  <si>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</si>
  <si>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</si>
  <si>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</si>
  <si>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</si>
  <si>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</si>
  <si>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</si>
  <si>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</si>
  <si>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</si>
  <si>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</si>
  <si>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</si>
  <si>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</si>
  <si>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</si>
  <si>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</si>
  <si>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</si>
  <si>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</si>
  <si>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</si>
  <si>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</si>
  <si>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</si>
  <si>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</si>
  <si>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</si>
  <si>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</si>
  <si>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</si>
  <si>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</si>
  <si>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</si>
  <si>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</si>
  <si>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</si>
  <si>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</si>
  <si>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</si>
  <si>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</si>
  <si>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</si>
  <si>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</si>
  <si>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</si>
  <si>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</si>
  <si>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</si>
  <si>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</si>
  <si>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</si>
  <si>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</si>
  <si>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</si>
  <si>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</si>
  <si>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</si>
  <si>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</si>
  <si>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</si>
  <si>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</si>
  <si>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</si>
  <si>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</si>
  <si>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</si>
  <si>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</si>
  <si>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</si>
  <si>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</si>
  <si>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</si>
  <si>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</si>
  <si>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</si>
  <si>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</si>
  <si>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</si>
  <si>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</si>
  <si>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</si>
  <si>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</si>
  <si>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</si>
  <si>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</si>
  <si>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</si>
  <si>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</si>
  <si>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</si>
  <si>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</si>
  <si>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</si>
  <si>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</si>
  <si>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</si>
  <si>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</si>
  <si>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</si>
  <si>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</si>
  <si>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</si>
  <si>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</si>
  <si>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</si>
  <si>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</si>
  <si>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</si>
  <si>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</si>
  <si>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</si>
  <si>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</si>
  <si>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</si>
  <si>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</si>
  <si>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</si>
  <si>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</si>
  <si>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</si>
  <si>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</si>
  <si>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</si>
  <si>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</si>
  <si>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</si>
  <si>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</si>
  <si>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</si>
  <si>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</si>
  <si>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</si>
  <si>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</si>
  <si>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</si>
  <si>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</si>
  <si>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</si>
  <si>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</si>
  <si>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</si>
  <si>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</si>
  <si>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</si>
  <si>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</si>
  <si>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</si>
  <si>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</si>
  <si>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</si>
  <si>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</si>
  <si>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</si>
  <si>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</si>
  <si>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</si>
  <si>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</si>
  <si>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</si>
  <si>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</si>
  <si>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</si>
  <si>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</si>
  <si>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</si>
  <si>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</si>
  <si>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</si>
  <si>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</si>
  <si>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</si>
  <si>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</si>
  <si>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</si>
  <si>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</si>
  <si>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</si>
  <si>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</si>
  <si>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</si>
  <si>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</si>
  <si>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</si>
  <si>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</si>
  <si>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</si>
  <si>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</si>
  <si>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</si>
  <si>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</si>
  <si>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</si>
  <si>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</si>
  <si>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</si>
  <si>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</si>
  <si>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</si>
  <si>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</si>
  <si>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</si>
  <si>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</si>
  <si>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</si>
  <si>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</si>
  <si>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</si>
  <si>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</si>
  <si>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</si>
  <si>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</si>
  <si>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</si>
  <si>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</si>
  <si>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</si>
  <si>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</si>
  <si>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</si>
  <si>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</si>
  <si>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</si>
  <si>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</si>
  <si>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</si>
  <si>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</si>
  <si>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</si>
  <si>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</si>
  <si>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</si>
  <si>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</si>
  <si>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</si>
  <si>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</si>
  <si>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</si>
  <si>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</si>
  <si>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</si>
  <si>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</si>
  <si>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</si>
  <si>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</si>
  <si>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</si>
  <si>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</si>
  <si>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</si>
  <si>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</si>
  <si>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</si>
  <si>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</si>
  <si>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</si>
  <si>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</si>
  <si>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</si>
  <si>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</si>
  <si>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</si>
  <si>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</si>
  <si>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</si>
  <si>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</si>
  <si>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</si>
  <si>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</si>
  <si>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</si>
  <si>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</si>
  <si>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</si>
  <si>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</si>
  <si>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</si>
  <si>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</si>
  <si>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</si>
  <si>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</si>
  <si>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</si>
  <si>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</si>
  <si>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</si>
  <si>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</si>
  <si>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</si>
  <si>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</si>
  <si>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</si>
  <si>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</si>
  <si>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</si>
  <si>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</si>
  <si>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</si>
  <si>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</si>
  <si>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</si>
  <si>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</si>
  <si>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</si>
  <si>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</si>
  <si>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</si>
  <si>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</si>
  <si>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</si>
  <si>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</si>
  <si>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</si>
  <si>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</si>
  <si>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</si>
  <si>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</si>
  <si>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</si>
  <si>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</si>
  <si>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</si>
  <si>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</si>
  <si>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</si>
  <si>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</si>
  <si>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</si>
  <si>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</si>
  <si>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</si>
  <si>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</si>
  <si>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</si>
  <si>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</si>
  <si>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</si>
  <si>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</si>
  <si>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</si>
  <si>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</si>
  <si>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</si>
  <si>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</si>
  <si>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</si>
  <si>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</si>
  <si>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</si>
  <si>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</si>
  <si>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</si>
  <si>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</si>
  <si>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</si>
  <si>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</si>
  <si>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</si>
  <si>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</si>
  <si>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</si>
  <si>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</si>
  <si>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</si>
  <si>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</si>
  <si>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</si>
  <si>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</si>
  <si>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</si>
  <si>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</si>
  <si>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</si>
  <si>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</si>
  <si>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</si>
  <si>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</si>
  <si>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</si>
  <si>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</si>
  <si>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</si>
  <si>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</si>
  <si>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</si>
  <si>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</si>
  <si>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</si>
  <si>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</si>
  <si>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</si>
  <si>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</si>
  <si>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</si>
  <si>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</si>
  <si>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</si>
  <si>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</si>
  <si>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</si>
  <si>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</si>
  <si>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</si>
  <si>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</si>
  <si>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</si>
  <si>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</si>
  <si>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</si>
  <si>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</si>
  <si>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</si>
  <si>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</si>
  <si>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</si>
  <si>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</si>
  <si>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</si>
  <si>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</si>
  <si>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</si>
  <si>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</si>
  <si>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</si>
  <si>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</si>
  <si>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</si>
  <si>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</si>
  <si>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</si>
  <si>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</si>
  <si>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</si>
  <si>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</si>
  <si>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</si>
  <si>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</si>
  <si>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</si>
  <si>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</si>
  <si>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</si>
  <si>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</si>
  <si>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</si>
  <si>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</si>
  <si>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</si>
  <si>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</si>
  <si>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</si>
  <si>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</si>
  <si>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</si>
  <si>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</si>
  <si>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</si>
  <si>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</si>
  <si>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</si>
  <si>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</si>
  <si>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</si>
  <si>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</si>
  <si>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</si>
  <si>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</si>
  <si>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</si>
  <si>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</si>
  <si>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</si>
  <si>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</si>
  <si>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</si>
  <si>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</si>
  <si>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</si>
  <si>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</si>
  <si>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</si>
  <si>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</si>
  <si>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</si>
  <si>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</si>
  <si>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</si>
  <si>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</si>
  <si>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</si>
  <si>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</si>
  <si>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</si>
  <si>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</si>
  <si>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</si>
  <si>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</si>
  <si>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</si>
  <si>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</si>
  <si>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</si>
  <si>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</si>
  <si>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</si>
  <si>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</si>
  <si>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</si>
  <si>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</si>
  <si>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</si>
  <si>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</si>
  <si>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</si>
  <si>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</si>
  <si>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</si>
  <si>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</si>
  <si>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</si>
  <si>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</si>
  <si>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</si>
  <si>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</si>
  <si>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</si>
  <si>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</si>
  <si>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</si>
  <si>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</si>
  <si>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</si>
  <si>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</si>
  <si>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</si>
  <si>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</si>
  <si>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</si>
  <si>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</si>
  <si>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</si>
  <si>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</si>
  <si>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</si>
  <si>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</si>
  <si>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</si>
  <si>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</si>
  <si>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</si>
  <si>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</si>
  <si>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</si>
  <si>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</si>
  <si>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</si>
  <si>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</si>
  <si>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</si>
  <si>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</si>
  <si>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</si>
  <si>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</si>
  <si>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</si>
  <si>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</si>
  <si>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</si>
  <si>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</si>
  <si>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</si>
  <si>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</si>
  <si>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</si>
  <si>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</si>
  <si>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</si>
  <si>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</si>
  <si>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</si>
  <si>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</si>
  <si>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</si>
  <si>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</si>
  <si>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</si>
  <si>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</si>
  <si>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</si>
  <si>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</si>
  <si>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</si>
  <si>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</si>
  <si>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</si>
  <si>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</si>
  <si>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</si>
  <si>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</si>
  <si>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</si>
  <si>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</si>
  <si>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</si>
  <si>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</si>
  <si>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</si>
  <si>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</si>
  <si>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</si>
  <si>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</si>
  <si>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</si>
  <si>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</si>
  <si>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</si>
  <si>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</si>
  <si>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</si>
  <si>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</si>
  <si>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</si>
  <si>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</si>
  <si>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</si>
  <si>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</si>
  <si>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</si>
  <si>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</si>
  <si>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</si>
  <si>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</si>
  <si>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</si>
  <si>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</si>
  <si>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</si>
  <si>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</si>
  <si>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</si>
  <si>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</si>
  <si>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</si>
  <si>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</si>
  <si>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</si>
  <si>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</si>
  <si>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</si>
  <si>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</si>
  <si>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</si>
  <si>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</si>
  <si>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</si>
  <si>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</si>
  <si>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</si>
  <si>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</si>
  <si>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</si>
  <si>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</si>
  <si>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</si>
  <si>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</si>
  <si>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</si>
  <si>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</si>
  <si>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</si>
  <si>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</si>
  <si>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</si>
  <si>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</si>
  <si>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</si>
  <si>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</si>
  <si>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</si>
  <si>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</si>
  <si>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</si>
  <si>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</si>
  <si>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</si>
  <si>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</si>
  <si>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</si>
  <si>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</si>
  <si>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</si>
  <si>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</si>
  <si>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</si>
  <si>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</si>
  <si>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</si>
  <si>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</si>
  <si>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</si>
  <si>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</si>
  <si>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</si>
  <si>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</si>
  <si>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</si>
  <si>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</si>
  <si>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</si>
  <si>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</si>
  <si>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</si>
  <si>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</si>
  <si>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</si>
  <si>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</si>
  <si>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</si>
  <si>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</si>
  <si>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</si>
  <si>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</si>
  <si>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</si>
  <si>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</si>
  <si>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</si>
  <si>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</si>
  <si>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</si>
  <si>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</si>
  <si>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</si>
  <si>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</si>
  <si>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</si>
  <si>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</si>
  <si>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</si>
  <si>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</si>
  <si>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</si>
  <si>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</si>
  <si>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</si>
  <si>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</si>
  <si>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</si>
  <si>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</si>
  <si>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</si>
  <si>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</si>
  <si>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</si>
  <si>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</si>
  <si>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</si>
  <si>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</si>
  <si>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</si>
  <si>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</si>
  <si>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</si>
  <si>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</si>
  <si>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</si>
  <si>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</si>
  <si>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</si>
  <si>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</si>
  <si>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</si>
  <si>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</si>
  <si>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</si>
  <si>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</si>
  <si>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</si>
  <si>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</si>
  <si>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</si>
  <si>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</si>
  <si>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</si>
  <si>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</si>
  <si>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</si>
  <si>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</si>
  <si>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</si>
  <si>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</si>
  <si>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</si>
  <si>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</si>
  <si>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</si>
  <si>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</si>
  <si>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</si>
  <si>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</si>
  <si>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</si>
  <si>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</si>
  <si>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</si>
  <si>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</si>
  <si>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</si>
  <si>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</si>
  <si>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</si>
  <si>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</si>
  <si>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</si>
  <si>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</si>
  <si>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</si>
  <si>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</si>
  <si>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</si>
  <si>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</si>
  <si>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</si>
  <si>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</si>
  <si>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</si>
  <si>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</si>
  <si>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</si>
  <si>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</si>
  <si>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</si>
  <si>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</si>
  <si>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</si>
  <si>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</si>
  <si>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</si>
  <si>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</si>
  <si>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</si>
  <si>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</si>
  <si>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</si>
  <si>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</si>
  <si>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</si>
  <si>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</si>
  <si>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</si>
  <si>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</si>
  <si>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</si>
  <si>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</si>
  <si>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</si>
  <si>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</si>
  <si>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</si>
  <si>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</si>
  <si>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</si>
  <si>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</si>
  <si>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</si>
  <si>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</si>
  <si>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</si>
  <si>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</si>
  <si>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</si>
  <si>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</si>
  <si>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</si>
  <si>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</si>
  <si>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</si>
  <si>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</si>
  <si>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</si>
  <si>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</si>
  <si>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</si>
  <si>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</si>
  <si>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</si>
  <si>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</si>
  <si>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</si>
  <si>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</si>
  <si>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</si>
  <si>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</si>
  <si>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</si>
  <si>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</si>
  <si>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</si>
  <si>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</si>
  <si>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</si>
  <si>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</si>
  <si>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</si>
  <si>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</si>
  <si>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</si>
  <si>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</si>
  <si>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</si>
  <si>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</si>
  <si>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</si>
  <si>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</si>
  <si>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</si>
  <si>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</si>
  <si>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</si>
  <si>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</si>
  <si>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</si>
  <si>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</si>
  <si>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</si>
  <si>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</si>
  <si>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</si>
  <si>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</si>
  <si>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</si>
  <si>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</si>
  <si>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</si>
  <si>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</si>
  <si>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</si>
  <si>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</si>
  <si>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</si>
  <si>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</si>
  <si>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</si>
  <si>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</si>
  <si>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</si>
  <si>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</si>
  <si>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</si>
  <si>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</si>
  <si>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</si>
  <si>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</si>
  <si>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</si>
  <si>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</si>
  <si>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</si>
  <si>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</si>
  <si>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</si>
  <si>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</si>
  <si>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</si>
  <si>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</si>
  <si>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</si>
  <si>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</si>
  <si>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</si>
  <si>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</si>
  <si>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</si>
  <si>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</si>
  <si>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</si>
  <si>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</si>
  <si>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</si>
  <si>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</si>
  <si>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</si>
  <si>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</si>
  <si>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</si>
  <si>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</si>
  <si>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</si>
  <si>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</si>
  <si>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</si>
  <si>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</si>
  <si>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</si>
  <si>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</si>
  <si>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</si>
  <si>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</si>
  <si>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</si>
  <si>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</si>
  <si>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</si>
  <si>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</si>
  <si>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</si>
  <si>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</si>
  <si>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</si>
  <si>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</si>
  <si>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</si>
  <si>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</si>
  <si>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</si>
  <si>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</si>
  <si>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</si>
  <si>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</si>
  <si>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</si>
  <si>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</si>
  <si>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</si>
  <si>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</si>
  <si>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</si>
  <si>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</si>
  <si>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</si>
  <si>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</si>
  <si>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</si>
  <si>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</si>
  <si>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</si>
  <si>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</si>
  <si>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</si>
  <si>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</si>
  <si>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</si>
  <si>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</si>
  <si>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</si>
  <si>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</si>
  <si>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</si>
  <si>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</si>
  <si>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</si>
  <si>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</si>
  <si>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</si>
  <si>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</si>
  <si>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</si>
  <si>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</si>
  <si>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</si>
  <si>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</si>
  <si>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</si>
  <si>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</si>
  <si>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</si>
  <si>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</si>
  <si>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</si>
  <si>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</si>
  <si>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</si>
  <si>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</si>
  <si>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</si>
  <si>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</si>
  <si>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</si>
  <si>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</si>
  <si>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</si>
  <si>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</si>
  <si>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</si>
  <si>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</si>
  <si>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</si>
  <si>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</si>
  <si>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</si>
  <si>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</si>
  <si>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</si>
  <si>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</si>
  <si>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</si>
  <si>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</si>
  <si>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</si>
  <si>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</si>
  <si>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</si>
  <si>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</si>
  <si>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</si>
  <si>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</si>
  <si>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</si>
  <si>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</si>
  <si>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</si>
  <si>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</si>
  <si>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</si>
  <si>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</si>
  <si>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</si>
  <si>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</si>
  <si>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</si>
  <si>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</si>
  <si>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</si>
  <si>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</si>
  <si>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</si>
  <si>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</si>
  <si>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</si>
  <si>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</si>
  <si>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</si>
  <si>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</si>
  <si>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</si>
  <si>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</si>
  <si>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</si>
  <si>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</si>
  <si>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</si>
  <si>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</si>
  <si>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</si>
  <si>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</si>
  <si>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</si>
  <si>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</si>
  <si>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</si>
  <si>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</si>
  <si>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</si>
  <si>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</si>
  <si>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</si>
  <si>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</si>
  <si>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</si>
  <si>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</si>
  <si>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</si>
  <si>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</si>
  <si>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</si>
  <si>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</si>
  <si>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</si>
  <si>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</si>
  <si>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</si>
  <si>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</si>
  <si>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</si>
  <si>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</si>
  <si>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</si>
  <si>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</si>
  <si>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</si>
  <si>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</si>
  <si>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</si>
  <si>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</si>
  <si>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</si>
  <si>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</si>
  <si>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</si>
  <si>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</si>
  <si>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</si>
  <si>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</si>
  <si>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</si>
  <si>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</si>
  <si>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</si>
  <si>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</si>
  <si>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</si>
  <si>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</si>
  <si>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</si>
  <si>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</si>
  <si>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</si>
  <si>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</si>
  <si>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</si>
  <si>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</si>
  <si>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</si>
  <si>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</si>
  <si>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</si>
  <si>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</si>
  <si>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</si>
  <si>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</si>
  <si>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</si>
  <si>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</si>
  <si>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</si>
  <si>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</si>
  <si>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</si>
  <si>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</si>
  <si>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</si>
  <si>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</si>
  <si>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</si>
  <si>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</si>
  <si>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</si>
  <si>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</si>
  <si>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</si>
  <si>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</si>
  <si>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</si>
  <si>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</si>
  <si>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</si>
  <si>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</si>
  <si>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</si>
  <si>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</si>
  <si>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</si>
  <si>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</si>
  <si>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</si>
  <si>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</si>
  <si>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</si>
  <si>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</si>
  <si>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</si>
  <si>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</si>
  <si>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</si>
  <si>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</si>
  <si>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</si>
  <si>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</si>
  <si>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</si>
  <si>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</si>
  <si>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</si>
  <si>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</si>
  <si>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</si>
  <si>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</si>
  <si>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</si>
  <si>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</si>
  <si>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</si>
  <si>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</si>
  <si>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</si>
  <si>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</si>
  <si>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</si>
  <si>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</si>
  <si>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</si>
  <si>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</si>
  <si>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</si>
  <si>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</si>
  <si>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</si>
  <si>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</si>
  <si>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</si>
  <si>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</si>
  <si>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</si>
  <si>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</si>
  <si>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</si>
  <si>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</si>
  <si>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</si>
  <si>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</si>
  <si>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</si>
  <si>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</si>
  <si>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</si>
  <si>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</si>
  <si>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</si>
  <si>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</si>
  <si>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</si>
  <si>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</si>
  <si>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</si>
  <si>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</si>
  <si>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</si>
  <si>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</si>
  <si>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</si>
  <si>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</si>
  <si>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</si>
  <si>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</si>
  <si>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</si>
  <si>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</si>
  <si>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</si>
  <si>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</si>
  <si>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</si>
  <si>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</si>
  <si>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</si>
  <si>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</si>
  <si>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</si>
  <si>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</si>
  <si>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</si>
  <si>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</si>
  <si>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</si>
  <si>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</si>
  <si>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</si>
  <si>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</si>
  <si>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</si>
  <si>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</si>
  <si>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</si>
  <si>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</si>
  <si>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</si>
  <si>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</si>
  <si>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</si>
  <si>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</si>
  <si>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</si>
  <si>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</si>
  <si>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</si>
  <si>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</si>
  <si>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</si>
  <si>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</si>
  <si>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</si>
  <si>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</si>
  <si>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</si>
  <si>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</si>
  <si>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</si>
  <si>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</si>
  <si>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</si>
  <si>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</si>
  <si>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</si>
  <si>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</si>
  <si>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</si>
  <si>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</si>
  <si>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</si>
  <si>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</si>
  <si>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</si>
  <si>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</si>
  <si>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</si>
  <si>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</si>
  <si>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</si>
  <si>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</si>
  <si>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</si>
  <si>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</si>
  <si>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</si>
  <si>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</si>
  <si>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</si>
  <si>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</si>
  <si>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</si>
  <si>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</si>
  <si>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</si>
  <si>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</si>
  <si>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</si>
  <si>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</si>
  <si>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</si>
  <si>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</si>
  <si>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</si>
  <si>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</si>
  <si>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</si>
  <si>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</si>
  <si>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</si>
  <si>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</si>
  <si>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</si>
  <si>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</si>
  <si>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</si>
  <si>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</si>
  <si>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</si>
  <si>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</si>
  <si>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</si>
  <si>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</si>
  <si>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</si>
  <si>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</si>
  <si>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</si>
  <si>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</si>
  <si>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</si>
  <si>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</si>
  <si>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</si>
  <si>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</si>
  <si>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</si>
  <si>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</si>
  <si>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</si>
  <si>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</si>
  <si>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</si>
  <si>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</si>
  <si>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</si>
  <si>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</si>
  <si>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</si>
  <si>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</si>
  <si>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</si>
  <si>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</si>
  <si>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</si>
  <si>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</si>
  <si>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</si>
  <si>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</si>
  <si>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</si>
  <si>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</si>
  <si>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</si>
  <si>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</si>
  <si>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</si>
  <si>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</si>
  <si>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</si>
  <si>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</si>
  <si>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</si>
  <si>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</si>
  <si>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</si>
  <si>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</si>
  <si>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</si>
  <si>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</si>
  <si>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</si>
  <si>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</si>
  <si>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</si>
  <si>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</si>
  <si>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</si>
  <si>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</si>
  <si>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</si>
  <si>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</si>
  <si>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</si>
  <si>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</si>
  <si>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</si>
  <si>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</si>
  <si>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</si>
  <si>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</si>
  <si>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</si>
  <si>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</si>
  <si>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</si>
  <si>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</si>
  <si>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</si>
  <si>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</si>
  <si>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</si>
  <si>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</si>
  <si>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</si>
  <si>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</si>
  <si>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</si>
  <si>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</si>
  <si>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</si>
  <si>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</si>
  <si>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</si>
  <si>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</si>
  <si>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</si>
  <si>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</si>
  <si>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</si>
  <si>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</si>
  <si>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</si>
  <si>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</si>
  <si>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</si>
  <si>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</si>
  <si>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</si>
  <si>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</si>
  <si>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</si>
  <si>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</si>
  <si>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</si>
  <si>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</si>
  <si>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</si>
  <si>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</si>
  <si>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</si>
  <si>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</si>
  <si>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</si>
  <si>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</si>
  <si>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</si>
  <si>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</si>
  <si>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</si>
  <si>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</si>
  <si>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</si>
  <si>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</si>
  <si>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</si>
  <si>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</si>
  <si>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</si>
  <si>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</si>
  <si>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</si>
  <si>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</si>
  <si>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</si>
  <si>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</si>
  <si>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</si>
  <si>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</si>
  <si>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</si>
  <si>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</si>
  <si>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</si>
  <si>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</si>
  <si>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</si>
  <si>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</si>
  <si>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</si>
  <si>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</si>
  <si>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</si>
  <si>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</si>
  <si>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</si>
  <si>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</si>
  <si>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</si>
  <si>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</si>
  <si>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</si>
  <si>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</si>
  <si>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</si>
  <si>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</si>
  <si>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</si>
  <si>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</si>
  <si>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</si>
  <si>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</si>
  <si>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</si>
  <si>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</si>
  <si>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</si>
  <si>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</si>
  <si>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</si>
  <si>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</si>
  <si>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</si>
  <si>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</si>
  <si>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</si>
  <si>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</si>
  <si>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</si>
  <si>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</si>
  <si>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</si>
  <si>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</si>
  <si>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</si>
  <si>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</si>
  <si>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</si>
  <si>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</si>
  <si>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</si>
  <si>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</si>
  <si>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</si>
  <si>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</si>
  <si>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</si>
  <si>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</si>
  <si>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</si>
  <si>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</si>
  <si>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</si>
  <si>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</si>
  <si>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</si>
  <si>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</si>
  <si>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</si>
  <si>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</si>
  <si>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</si>
  <si>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</si>
  <si>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</si>
  <si>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</si>
  <si>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</si>
  <si>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</si>
  <si>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</si>
  <si>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</si>
  <si>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</si>
  <si>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</si>
  <si>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</si>
  <si>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</si>
  <si>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</si>
  <si>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</si>
  <si>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</si>
  <si>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</si>
  <si>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</si>
  <si>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</si>
  <si>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</si>
  <si>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</si>
  <si>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</si>
  <si>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</si>
  <si>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</si>
  <si>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</si>
  <si>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</si>
  <si>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</si>
  <si>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</si>
  <si>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</si>
  <si>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</si>
  <si>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</si>
  <si>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</si>
  <si>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</si>
  <si>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</si>
  <si>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</si>
  <si>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</si>
  <si>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</si>
  <si>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</si>
  <si>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</si>
  <si>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</si>
  <si>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</si>
  <si>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</si>
  <si>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</si>
  <si>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</si>
  <si>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</si>
  <si>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</si>
  <si>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</si>
  <si>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</si>
  <si>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</si>
  <si>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</si>
  <si>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</si>
  <si>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</si>
  <si>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</si>
  <si>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</si>
  <si>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</si>
  <si>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</si>
  <si>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</si>
  <si>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</si>
  <si>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</si>
  <si>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</si>
  <si>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</si>
  <si>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</si>
  <si>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</si>
  <si>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</si>
  <si>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</si>
  <si>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</si>
  <si>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</si>
  <si>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</si>
  <si>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</si>
  <si>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</si>
  <si>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</si>
  <si>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</si>
  <si>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</si>
  <si>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</si>
  <si>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</si>
  <si>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</si>
  <si>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</si>
  <si>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</si>
  <si>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</si>
  <si>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</si>
  <si>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</si>
  <si>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</si>
  <si>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</si>
  <si>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</si>
  <si>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</si>
  <si>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</si>
  <si>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</si>
  <si>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</si>
  <si>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</si>
  <si>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</si>
  <si>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</si>
  <si>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</si>
  <si>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</si>
  <si>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</si>
  <si>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</si>
  <si>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</si>
  <si>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</si>
  <si>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</si>
  <si>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</si>
  <si>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</si>
  <si>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</si>
  <si>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</si>
  <si>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</si>
  <si>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</si>
  <si>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</si>
  <si>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</si>
  <si>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</si>
  <si>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</si>
  <si>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</si>
  <si>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</si>
  <si>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</si>
  <si>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</si>
  <si>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</si>
  <si>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</si>
  <si>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</si>
  <si>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</si>
  <si>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</si>
  <si>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</si>
  <si>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</si>
  <si>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</si>
  <si>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</si>
  <si>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</si>
  <si>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</si>
  <si>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</si>
  <si>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</si>
  <si>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</si>
  <si>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</si>
  <si>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</si>
  <si>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</si>
  <si>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</si>
  <si>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</si>
  <si>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</si>
  <si>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</si>
  <si>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</si>
  <si>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</si>
  <si>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</si>
  <si>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</si>
  <si>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</si>
  <si>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</si>
  <si>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</si>
  <si>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</si>
  <si>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</si>
  <si>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</si>
  <si>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</si>
  <si>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</si>
  <si>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</si>
  <si>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</si>
  <si>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</si>
  <si>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</si>
  <si>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</si>
  <si>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</si>
  <si>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</si>
  <si>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</si>
  <si>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</si>
  <si>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</si>
  <si>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</si>
  <si>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</si>
  <si>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</si>
  <si>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</si>
  <si>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</si>
  <si>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</si>
  <si>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</si>
  <si>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</si>
  <si>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</si>
  <si>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</si>
  <si>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</si>
  <si>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</si>
  <si>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</si>
  <si>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</si>
  <si>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</si>
  <si>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</si>
  <si>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</si>
  <si>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</si>
  <si>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</si>
  <si>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</si>
  <si>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</si>
  <si>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</si>
  <si>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</si>
  <si>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</si>
  <si>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</si>
  <si>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</si>
  <si>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</si>
  <si>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</si>
  <si>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</si>
  <si>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</si>
  <si>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</si>
  <si>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</si>
  <si>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</si>
  <si>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</si>
  <si>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</si>
  <si>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</si>
  <si>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</si>
  <si>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</si>
  <si>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</si>
  <si>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</si>
  <si>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</si>
  <si>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</si>
  <si>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</si>
  <si>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</si>
  <si>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</si>
  <si>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</si>
  <si>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</si>
  <si>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</si>
  <si>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</si>
  <si>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</si>
  <si>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</si>
  <si>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</si>
  <si>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</si>
  <si>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</si>
  <si>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</si>
  <si>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</si>
  <si>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</si>
  <si>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</si>
  <si>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</si>
  <si>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</si>
  <si>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</si>
  <si>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</si>
  <si>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</si>
  <si>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</si>
  <si>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</si>
  <si>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</si>
  <si>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</si>
  <si>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</si>
  <si>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</si>
  <si>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</si>
  <si>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</si>
  <si>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</si>
  <si>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</si>
  <si>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</si>
  <si>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</si>
  <si>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</si>
  <si>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</si>
  <si>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</si>
  <si>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</si>
  <si>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</si>
  <si>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</si>
  <si>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</si>
  <si>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</si>
  <si>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</si>
  <si>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</si>
  <si>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</si>
  <si>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</si>
  <si>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</si>
  <si>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</si>
  <si>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</si>
  <si>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</si>
  <si>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</si>
  <si>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</si>
  <si>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</si>
  <si>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</si>
  <si>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</si>
  <si>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</si>
  <si>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</si>
  <si>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</si>
  <si>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</si>
  <si>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</si>
  <si>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</si>
  <si>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</si>
  <si>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</si>
  <si>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</si>
  <si>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</si>
  <si>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</si>
  <si>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</si>
  <si>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</si>
  <si>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</si>
  <si>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</si>
  <si>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</si>
  <si>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</si>
  <si>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</si>
  <si>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</si>
  <si>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</si>
  <si>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</si>
  <si>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</si>
  <si>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</si>
  <si>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</si>
  <si>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</si>
  <si>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</si>
  <si>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</si>
  <si>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</si>
  <si>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</si>
  <si>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</si>
  <si>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</si>
  <si>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</si>
  <si>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</si>
  <si>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</si>
  <si>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</si>
  <si>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</si>
  <si>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</si>
  <si>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</si>
  <si>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</si>
  <si>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</si>
  <si>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</si>
  <si>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</si>
  <si>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</si>
  <si>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</si>
  <si>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</si>
  <si>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</si>
  <si>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</si>
  <si>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</si>
  <si>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</si>
  <si>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</si>
  <si>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</si>
  <si>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</si>
  <si>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</si>
  <si>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</si>
  <si>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</si>
  <si>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</si>
  <si>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</si>
  <si>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</si>
  <si>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</si>
  <si>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</si>
  <si>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</si>
  <si>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</si>
  <si>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</si>
  <si>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</si>
  <si>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</si>
  <si>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</si>
  <si>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</si>
  <si>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</si>
  <si>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</si>
  <si>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</si>
  <si>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</si>
  <si>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</si>
  <si>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</si>
  <si>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</si>
  <si>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</si>
  <si>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</si>
  <si>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</si>
  <si>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</si>
  <si>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</si>
  <si>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</si>
  <si>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</si>
  <si>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</si>
  <si>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</si>
  <si>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</si>
  <si>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</si>
  <si>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</si>
  <si>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</si>
  <si>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</si>
  <si>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</si>
  <si>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</si>
  <si>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</si>
  <si>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</si>
  <si>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</si>
  <si>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</si>
  <si>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</si>
  <si>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</si>
  <si>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</si>
  <si>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</si>
  <si>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</si>
  <si>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</si>
  <si>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</si>
  <si>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</si>
  <si>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</si>
  <si>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</si>
  <si>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</si>
  <si>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</si>
  <si>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</si>
  <si>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</si>
  <si>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</si>
  <si>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</si>
  <si>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</si>
  <si>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</si>
  <si>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</si>
  <si>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</si>
  <si>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</si>
  <si>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</si>
  <si>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</si>
  <si>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</si>
  <si>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</si>
  <si>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</si>
  <si>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</si>
  <si>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</si>
  <si>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</si>
  <si>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</si>
  <si>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</si>
  <si>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</si>
  <si>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</si>
  <si>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</si>
  <si>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</si>
  <si>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</si>
  <si>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</si>
  <si>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</si>
  <si>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</si>
  <si>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</si>
  <si>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</si>
  <si>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</si>
  <si>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</si>
  <si>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</si>
  <si>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</si>
  <si>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</si>
  <si>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</si>
  <si>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</si>
  <si>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</si>
  <si>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</si>
  <si>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</si>
  <si>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</si>
  <si>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</si>
  <si>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</si>
  <si>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</si>
  <si>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</si>
  <si>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</si>
  <si>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</si>
  <si>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</si>
  <si>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</si>
  <si>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</si>
  <si>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</si>
  <si>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</si>
  <si>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</si>
  <si>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</si>
  <si>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</si>
  <si>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</si>
  <si>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</si>
  <si>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</si>
  <si>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</si>
  <si>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</si>
  <si>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</si>
  <si>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</si>
  <si>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</si>
  <si>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</si>
  <si>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</si>
  <si>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</si>
  <si>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</si>
  <si>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</si>
  <si>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</si>
  <si>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</si>
  <si>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</si>
  <si>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</si>
  <si>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</si>
  <si>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</si>
  <si>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</si>
  <si>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</si>
  <si>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</si>
  <si>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</si>
  <si>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</si>
  <si>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</si>
  <si>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</si>
  <si>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</si>
  <si>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</si>
  <si>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</si>
  <si>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</si>
  <si>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</si>
  <si>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</si>
  <si>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</si>
  <si>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</si>
  <si>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</si>
  <si>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</si>
  <si>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</si>
  <si>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</si>
  <si>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</si>
  <si>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</si>
  <si>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</si>
  <si>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</si>
  <si>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</si>
  <si>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</si>
  <si>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</si>
  <si>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</si>
  <si>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</si>
  <si>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</si>
  <si>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</si>
  <si>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</si>
  <si>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</si>
  <si>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</si>
  <si>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</si>
  <si>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</si>
  <si>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</si>
  <si>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</si>
  <si>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</si>
  <si>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</si>
  <si>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</si>
  <si>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</si>
  <si>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</si>
  <si>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</si>
  <si>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</si>
  <si>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</si>
  <si>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</si>
  <si>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</si>
  <si>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</si>
  <si>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</si>
  <si>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</si>
  <si>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</si>
  <si>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</si>
  <si>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</si>
  <si>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</si>
  <si>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</si>
  <si>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</si>
  <si>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</si>
  <si>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</si>
  <si>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</si>
  <si>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</si>
  <si>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</si>
  <si>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</si>
  <si>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</si>
  <si>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</si>
  <si>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</si>
  <si>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</si>
  <si>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</si>
  <si>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</si>
  <si>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</si>
  <si>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</si>
  <si>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</si>
  <si>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</si>
  <si>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</si>
  <si>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</si>
  <si>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</si>
  <si>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</si>
  <si>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</si>
  <si>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</si>
  <si>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</si>
  <si>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</si>
  <si>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</si>
  <si>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</si>
  <si>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</si>
  <si>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</si>
  <si>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</si>
  <si>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</si>
  <si>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</si>
  <si>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</si>
  <si>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</si>
  <si>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</si>
  <si>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</si>
  <si>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</si>
  <si>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</si>
  <si>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</si>
  <si>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</si>
  <si>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</si>
  <si>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</si>
  <si>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</si>
  <si>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</si>
  <si>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</si>
  <si>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</si>
  <si>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</si>
  <si>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</si>
  <si>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</si>
  <si>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</si>
  <si>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</si>
  <si>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</si>
  <si>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</si>
  <si>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</si>
  <si>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</si>
  <si>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</si>
  <si>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</si>
  <si>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</si>
  <si>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</si>
  <si>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</si>
  <si>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</si>
  <si>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</si>
  <si>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</si>
  <si>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</si>
  <si>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</si>
  <si>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</si>
  <si>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</si>
  <si>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</si>
  <si>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</si>
  <si>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</si>
  <si>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</si>
  <si>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</si>
  <si>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</si>
  <si>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</si>
  <si>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</si>
  <si>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</si>
  <si>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</si>
  <si>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</si>
  <si>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</si>
  <si>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</si>
  <si>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</si>
  <si>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</si>
  <si>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</si>
  <si>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</si>
  <si>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</si>
  <si>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</si>
  <si>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</si>
  <si>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</si>
  <si>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</si>
  <si>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</si>
  <si>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</si>
  <si>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</si>
  <si>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</si>
  <si>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</si>
  <si>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</si>
  <si>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</si>
  <si>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</si>
  <si>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</si>
  <si>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</si>
  <si>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</si>
  <si>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</si>
  <si>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</si>
  <si>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</si>
  <si>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</si>
  <si>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</si>
  <si>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</si>
  <si>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</si>
  <si>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</si>
  <si>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</si>
  <si>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</si>
  <si>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</si>
  <si>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</si>
  <si>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</si>
  <si>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</si>
  <si>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</si>
  <si>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</si>
  <si>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</si>
  <si>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</si>
  <si>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</si>
  <si>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</si>
  <si>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</si>
  <si>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</si>
  <si>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</si>
  <si>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</si>
  <si>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</si>
  <si>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</si>
  <si>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</si>
  <si>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</si>
  <si>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</si>
  <si>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</si>
  <si>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</si>
  <si>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</si>
  <si>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</si>
  <si>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</si>
  <si>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</si>
  <si>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</si>
  <si>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</si>
  <si>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</si>
  <si>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</si>
  <si>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</si>
  <si>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</si>
  <si>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</si>
  <si>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</si>
  <si>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</si>
  <si>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</si>
  <si>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</si>
  <si>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</si>
  <si>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</si>
  <si>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</si>
  <si>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</si>
  <si>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</si>
  <si>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</si>
  <si>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</si>
  <si>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</si>
  <si>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</si>
  <si>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</si>
  <si>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</si>
  <si>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</si>
  <si>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</si>
  <si>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</si>
  <si>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</si>
  <si>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</si>
  <si>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</si>
  <si>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</si>
  <si>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</si>
  <si>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</si>
  <si>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</si>
  <si>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</si>
  <si>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</si>
  <si>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</si>
  <si>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</si>
  <si>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</si>
  <si>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</si>
  <si>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</si>
  <si>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</si>
  <si>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</si>
  <si>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</si>
  <si>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</si>
  <si>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</si>
  <si>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</si>
  <si>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</si>
  <si>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</si>
  <si>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</si>
  <si>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</si>
  <si>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</si>
  <si>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</si>
  <si>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</si>
  <si>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</si>
  <si>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</si>
  <si>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</si>
  <si>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</si>
  <si>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</si>
  <si>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</si>
  <si>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</si>
  <si>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</si>
  <si>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</si>
  <si>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</si>
  <si>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</si>
  <si>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</si>
  <si>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</si>
  <si>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</si>
  <si>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</si>
  <si>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</si>
  <si>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</si>
  <si>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</si>
  <si>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</si>
  <si>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</si>
  <si>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</si>
  <si>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</si>
  <si>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</si>
  <si>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</si>
  <si>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</si>
  <si>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</si>
  <si>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</si>
  <si>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</si>
  <si>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</si>
  <si>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</si>
  <si>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</si>
  <si>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</si>
  <si>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</si>
  <si>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</si>
  <si>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</si>
  <si>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</si>
  <si>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</si>
  <si>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</si>
  <si>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</si>
  <si>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</si>
  <si>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</si>
  <si>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</si>
  <si>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</si>
  <si>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</si>
  <si>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</si>
  <si>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</si>
  <si>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</si>
  <si>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</si>
  <si>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</si>
  <si>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</si>
  <si>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</si>
  <si>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</si>
  <si>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</si>
  <si>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</si>
  <si>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</si>
  <si>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</si>
  <si>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</si>
  <si>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</si>
  <si>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</si>
  <si>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</si>
  <si>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</si>
  <si>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</si>
  <si>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</si>
  <si>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</si>
  <si>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</si>
  <si>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</si>
  <si>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</si>
  <si>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</si>
  <si>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</si>
  <si>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</si>
  <si>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</si>
  <si>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</si>
  <si>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</si>
  <si>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</si>
  <si>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</si>
  <si>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</si>
  <si>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</si>
  <si>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</si>
  <si>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</si>
  <si>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</si>
  <si>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</si>
  <si>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</si>
  <si>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</si>
  <si>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</si>
  <si>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</si>
  <si>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</si>
  <si>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</si>
  <si>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</si>
  <si>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</si>
  <si>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</si>
  <si>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</si>
  <si>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</si>
  <si>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</si>
  <si>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</si>
  <si>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</si>
  <si>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</si>
  <si>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</si>
  <si>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</si>
  <si>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</si>
  <si>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</si>
  <si>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</si>
  <si>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</si>
  <si>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</si>
  <si>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</si>
  <si>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</si>
  <si>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</si>
  <si>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</si>
  <si>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</si>
  <si>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</si>
  <si>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</si>
  <si>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</si>
  <si>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</si>
  <si>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</si>
  <si>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</si>
  <si>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</si>
  <si>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</si>
  <si>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</si>
  <si>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</si>
  <si>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</si>
  <si>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</si>
  <si>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</si>
  <si>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</si>
  <si>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</si>
  <si>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</si>
  <si>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</si>
  <si>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</si>
  <si>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</si>
  <si>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</si>
  <si>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</si>
  <si>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</si>
  <si>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</si>
  <si>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</si>
  <si>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</si>
  <si>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</si>
  <si>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</si>
  <si>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</si>
  <si>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</si>
  <si>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</si>
  <si>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</si>
  <si>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</si>
  <si>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</si>
  <si>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</si>
  <si>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</si>
  <si>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</si>
  <si>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</si>
  <si>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</si>
  <si>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</si>
  <si>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</si>
  <si>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</si>
  <si>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</si>
  <si>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</si>
  <si>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</si>
  <si>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</si>
  <si>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</si>
  <si>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</si>
  <si>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</si>
  <si>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</si>
  <si>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</si>
  <si>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</si>
  <si>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</si>
  <si>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</si>
  <si>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</si>
  <si>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</si>
  <si>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</si>
  <si>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</si>
  <si>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</si>
  <si>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</si>
  <si>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</si>
  <si>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</si>
  <si>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</si>
  <si>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</si>
  <si>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</si>
  <si>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</si>
  <si>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</si>
  <si>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</si>
  <si>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</si>
  <si>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</si>
  <si>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</si>
  <si>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</si>
  <si>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</si>
  <si>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</si>
  <si>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</si>
  <si>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</si>
  <si>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</si>
  <si>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</si>
  <si>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</si>
  <si>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</si>
  <si>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</si>
  <si>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</si>
  <si>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</si>
  <si>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</si>
  <si>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</si>
  <si>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</si>
  <si>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</si>
  <si>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</si>
  <si>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</si>
  <si>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</si>
  <si>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</si>
  <si>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</si>
  <si>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</si>
  <si>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</si>
  <si>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</si>
  <si>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</si>
  <si>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</si>
  <si>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</si>
  <si>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</si>
  <si>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</si>
  <si>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</si>
  <si>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</si>
  <si>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</si>
  <si>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</si>
  <si>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</si>
  <si>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</si>
  <si>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</si>
  <si>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</si>
  <si>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</si>
  <si>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</si>
  <si>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</si>
  <si>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</si>
  <si>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</si>
  <si>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</si>
  <si>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</si>
  <si>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</si>
  <si>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</si>
  <si>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</si>
  <si>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</si>
  <si>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</si>
  <si>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</si>
  <si>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</si>
  <si>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</si>
  <si>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</si>
  <si>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</si>
  <si>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</si>
  <si>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</si>
  <si>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</si>
  <si>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</si>
  <si>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</si>
  <si>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</si>
  <si>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</si>
  <si>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</si>
  <si>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</si>
  <si>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</si>
  <si>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</si>
  <si>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</si>
  <si>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</si>
  <si>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</si>
  <si>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</si>
  <si>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</si>
  <si>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</si>
  <si>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</si>
  <si>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</si>
  <si>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</si>
  <si>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</si>
  <si>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</si>
  <si>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</si>
  <si>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</si>
  <si>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</si>
  <si>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</si>
  <si>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</si>
  <si>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</si>
  <si>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</si>
  <si>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</si>
  <si>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</si>
  <si>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</si>
  <si>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</si>
  <si>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</si>
  <si>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</si>
  <si>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</si>
  <si>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</si>
  <si>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</si>
  <si>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</si>
  <si>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</si>
  <si>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</si>
  <si>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</si>
  <si>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</si>
  <si>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</si>
  <si>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</si>
  <si>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</si>
  <si>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</si>
  <si>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</si>
  <si>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</si>
  <si>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</si>
  <si>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</si>
  <si>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</si>
  <si>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</si>
  <si>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</si>
  <si>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</si>
  <si>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</si>
  <si>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</si>
  <si>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</si>
  <si>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</si>
  <si>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</si>
  <si>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</si>
  <si>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</si>
  <si>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</si>
  <si>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</si>
  <si>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</si>
  <si>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</si>
  <si>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</si>
  <si>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</si>
  <si>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</si>
  <si>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</si>
  <si>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</si>
  <si>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</si>
  <si>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</si>
  <si>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</si>
  <si>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</si>
  <si>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</si>
  <si>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</si>
  <si>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</si>
  <si>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</si>
  <si>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</si>
  <si>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</si>
  <si>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</si>
  <si>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</si>
  <si>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</si>
  <si>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</si>
  <si>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</si>
  <si>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</si>
  <si>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</si>
  <si>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</si>
  <si>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</si>
  <si>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</si>
  <si>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</si>
  <si>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</si>
  <si>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</si>
  <si>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</si>
  <si>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</si>
  <si>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</si>
  <si>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</si>
  <si>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</si>
  <si>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</si>
  <si>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</si>
  <si>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</si>
  <si>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</si>
  <si>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</si>
  <si>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</si>
  <si>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</si>
  <si>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</si>
  <si>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</si>
  <si>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</si>
  <si>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</si>
  <si>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</si>
  <si>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</si>
  <si>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</si>
  <si>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</si>
  <si>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</si>
  <si>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</si>
  <si>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</si>
  <si>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</si>
  <si>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</si>
  <si>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</si>
  <si>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</si>
  <si>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</si>
  <si>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</si>
  <si>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</si>
  <si>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</si>
  <si>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</si>
  <si>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</si>
  <si>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</si>
  <si>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</si>
  <si>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</si>
  <si>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</si>
  <si>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</si>
  <si>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</si>
  <si>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</si>
  <si>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</si>
  <si>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</si>
  <si>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</si>
  <si>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</si>
  <si>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</si>
  <si>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</si>
  <si>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</si>
  <si>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</si>
  <si>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</si>
  <si>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</si>
  <si>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</si>
  <si>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</si>
  <si>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</si>
  <si>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</si>
  <si>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</si>
  <si>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</si>
  <si>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</si>
  <si>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</si>
  <si>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</si>
  <si>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</si>
  <si>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</si>
  <si>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</si>
  <si>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</si>
  <si>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</si>
  <si>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</si>
  <si>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</si>
  <si>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</si>
  <si>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</si>
  <si>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</si>
  <si>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</si>
  <si>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</si>
  <si>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</si>
  <si>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</si>
  <si>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</si>
  <si>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</si>
  <si>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</si>
  <si>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</si>
  <si>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</si>
  <si>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</si>
  <si>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</si>
  <si>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</si>
  <si>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</si>
  <si>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</si>
  <si>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</si>
  <si>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</si>
  <si>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</si>
  <si>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</si>
  <si>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</si>
  <si>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</si>
  <si>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</si>
  <si>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</si>
  <si>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</si>
  <si>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</si>
  <si>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</si>
  <si>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</si>
  <si>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</si>
  <si>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</si>
  <si>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</si>
  <si>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</si>
  <si>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</si>
  <si>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</si>
  <si>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</si>
  <si>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</si>
  <si>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</si>
  <si>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</si>
  <si>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</si>
  <si>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</si>
  <si>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</si>
  <si>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</si>
  <si>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</si>
  <si>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</si>
  <si>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</si>
  <si>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</si>
  <si>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</si>
  <si>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</si>
  <si>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</si>
  <si>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</si>
  <si>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</si>
  <si>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</si>
  <si>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</si>
  <si>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</si>
  <si>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</si>
  <si>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</si>
  <si>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</si>
  <si>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</si>
  <si>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</si>
  <si>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</si>
  <si>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</si>
  <si>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</si>
  <si>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</si>
  <si>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</si>
  <si>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</si>
  <si>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</si>
  <si>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</si>
  <si>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</si>
  <si>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</si>
  <si>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</si>
  <si>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</si>
  <si>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</si>
  <si>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</si>
  <si>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</si>
  <si>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</si>
  <si>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</si>
  <si>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</si>
  <si>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</si>
  <si>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</si>
  <si>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</si>
  <si>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</si>
  <si>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</si>
  <si>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</si>
  <si>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</si>
  <si>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</si>
  <si>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</si>
  <si>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</si>
  <si>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</si>
  <si>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</si>
  <si>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</si>
  <si>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</si>
  <si>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</si>
  <si>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</si>
  <si>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</si>
  <si>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</si>
  <si>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</si>
  <si>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</si>
  <si>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</si>
  <si>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</si>
  <si>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</si>
  <si>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</si>
  <si>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</si>
  <si>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</si>
  <si>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</si>
  <si>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</si>
  <si>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</si>
  <si>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</si>
  <si>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</si>
  <si>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</si>
  <si>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</si>
  <si>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</si>
  <si>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</si>
  <si>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</si>
  <si>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</si>
  <si>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</si>
  <si>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</si>
  <si>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</si>
  <si>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</si>
  <si>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</si>
  <si>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</si>
  <si>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</si>
  <si>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</si>
  <si>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</si>
  <si>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</si>
  <si>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</si>
  <si>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</si>
  <si>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</si>
  <si>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</si>
  <si>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</si>
  <si>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</si>
  <si>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</si>
  <si>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</si>
  <si>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</si>
  <si>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</si>
  <si>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</si>
  <si>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</si>
  <si>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</si>
  <si>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</si>
  <si>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</si>
  <si>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</si>
  <si>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</si>
  <si>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</si>
  <si>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</si>
  <si>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</si>
  <si>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</si>
  <si>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</si>
  <si>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</si>
  <si>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</si>
  <si>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</si>
  <si>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</si>
  <si>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</si>
  <si>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</si>
  <si>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</si>
  <si>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</si>
  <si>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</si>
  <si>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</si>
  <si>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</si>
  <si>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</si>
  <si>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</si>
  <si>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</si>
  <si>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</si>
  <si>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</si>
  <si>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</si>
  <si>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</si>
  <si>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</si>
  <si>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</si>
  <si>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</si>
  <si>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</si>
  <si>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</si>
  <si>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</si>
  <si>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</si>
  <si>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</si>
  <si>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</si>
  <si>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</si>
  <si>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</si>
  <si>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</si>
  <si>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</si>
  <si>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</si>
  <si>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</si>
  <si>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</si>
  <si>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</si>
  <si>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</si>
  <si>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</si>
  <si>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</si>
  <si>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</si>
  <si>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</si>
  <si>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</si>
  <si>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</si>
  <si>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</si>
  <si>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</si>
  <si>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</si>
  <si>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</si>
  <si>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</si>
  <si>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</si>
  <si>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</si>
  <si>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</si>
  <si>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</si>
  <si>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</si>
  <si>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</si>
  <si>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</si>
  <si>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</si>
  <si>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</si>
  <si>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</si>
  <si>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</si>
  <si>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</si>
  <si>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</si>
  <si>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</si>
  <si>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</si>
  <si>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</si>
  <si>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</si>
  <si>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</si>
  <si>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</si>
  <si>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</si>
  <si>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</si>
  <si>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</si>
  <si>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</si>
  <si>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</si>
  <si>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</si>
  <si>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</si>
  <si>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</si>
  <si>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</si>
  <si>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</si>
  <si>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</si>
  <si>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</si>
  <si>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</si>
  <si>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</si>
  <si>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</si>
  <si>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</si>
  <si>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</si>
  <si>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</si>
  <si>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</si>
  <si>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</si>
  <si>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</si>
  <si>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</si>
  <si>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</si>
  <si>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</si>
  <si>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</si>
  <si>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</si>
  <si>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</si>
  <si>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</si>
  <si>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</si>
  <si>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</si>
  <si>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</si>
  <si>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</si>
  <si>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</si>
  <si>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</si>
  <si>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</si>
  <si>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</si>
  <si>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</si>
  <si>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</si>
  <si>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</si>
  <si>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</si>
  <si>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</si>
  <si>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</si>
  <si>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</si>
  <si>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</si>
  <si>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</si>
  <si>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</si>
  <si>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</si>
  <si>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</si>
  <si>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</si>
  <si>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</si>
  <si>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</si>
  <si>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</si>
  <si>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</si>
  <si>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</si>
  <si>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</si>
  <si>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</si>
  <si>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</si>
  <si>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</si>
  <si>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</si>
  <si>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</si>
  <si>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</si>
  <si>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</si>
  <si>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</si>
  <si>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</si>
  <si>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</si>
  <si>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</si>
  <si>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</si>
  <si>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</si>
  <si>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</si>
  <si>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</si>
  <si>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</si>
  <si>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</si>
  <si>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</si>
  <si>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</si>
  <si>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</si>
  <si>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</si>
  <si>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</si>
  <si>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</si>
  <si>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</si>
  <si>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</si>
  <si>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</si>
  <si>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</si>
  <si>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</si>
  <si>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</si>
  <si>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</si>
  <si>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</si>
  <si>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</si>
  <si>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</si>
  <si>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</si>
  <si>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</si>
  <si>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</si>
  <si>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</si>
  <si>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</si>
  <si>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</si>
  <si>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</si>
  <si>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</si>
  <si>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</si>
  <si>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</si>
  <si>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</si>
  <si>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</si>
  <si>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</si>
  <si>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</si>
  <si>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</si>
  <si>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</si>
  <si>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</si>
  <si>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</si>
  <si>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</si>
  <si>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</si>
  <si>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</si>
  <si>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</si>
  <si>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</si>
  <si>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</si>
  <si>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</si>
  <si>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</si>
  <si>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</si>
  <si>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</si>
  <si>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</si>
  <si>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</si>
  <si>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</si>
  <si>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</si>
  <si>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</si>
  <si>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</si>
  <si>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</si>
  <si>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</si>
  <si>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</si>
  <si>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</si>
  <si>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</si>
  <si>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</si>
  <si>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</si>
  <si>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</si>
  <si>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</si>
  <si>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</si>
  <si>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</si>
  <si>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</si>
  <si>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</si>
  <si>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</si>
  <si>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</si>
  <si>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</si>
  <si>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</si>
  <si>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</si>
  <si>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</si>
  <si>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</si>
  <si>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</si>
  <si>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</si>
  <si>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</si>
  <si>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</si>
  <si>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</si>
  <si>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</si>
  <si>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</si>
  <si>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</si>
  <si>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</si>
  <si>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</si>
  <si>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</si>
  <si>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</si>
  <si>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</si>
  <si>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</si>
  <si>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</si>
  <si>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</si>
  <si>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</si>
  <si>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</si>
  <si>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</si>
  <si>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</si>
  <si>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</si>
  <si>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</si>
  <si>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</si>
  <si>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</si>
  <si>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</si>
  <si>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</si>
  <si>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</si>
  <si>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</si>
  <si>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</si>
  <si>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</si>
  <si>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</si>
  <si>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</si>
  <si>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</si>
  <si>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</si>
  <si>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</si>
  <si>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</si>
  <si>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</si>
  <si>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</si>
  <si>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</si>
  <si>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</si>
  <si>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</si>
  <si>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</si>
  <si>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</si>
  <si>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</si>
  <si>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</si>
  <si>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</si>
  <si>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</si>
  <si>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</si>
  <si>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</si>
  <si>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</si>
  <si>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</si>
  <si>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</si>
  <si>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</si>
  <si>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</si>
  <si>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</si>
  <si>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</si>
  <si>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</si>
  <si>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</si>
  <si>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</si>
  <si>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</si>
  <si>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</si>
  <si>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</si>
  <si>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</si>
  <si>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</si>
  <si>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</si>
  <si>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</si>
  <si>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</si>
  <si>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</si>
  <si>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</si>
  <si>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</si>
  <si>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</si>
  <si>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</si>
  <si>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</si>
  <si>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</si>
  <si>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</si>
  <si>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</si>
  <si>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</si>
  <si>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</si>
  <si>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</si>
  <si>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</si>
  <si>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</si>
  <si>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</si>
  <si>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</si>
  <si>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</si>
  <si>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</si>
  <si>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</si>
  <si>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</si>
  <si>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</si>
  <si>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</si>
  <si>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</si>
  <si>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</si>
  <si>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</si>
  <si>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</si>
  <si>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</si>
  <si>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</si>
  <si>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</si>
  <si>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</si>
  <si>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</si>
  <si>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</si>
  <si>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</si>
  <si>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</si>
  <si>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</si>
  <si>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</si>
  <si>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</si>
  <si>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</si>
  <si>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</si>
  <si>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</si>
  <si>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</si>
  <si>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</si>
  <si>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</si>
  <si>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</si>
  <si>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</si>
  <si>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</si>
  <si>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</si>
  <si>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</si>
  <si>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</si>
  <si>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</si>
  <si>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</si>
  <si>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</si>
  <si>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</si>
  <si>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</si>
  <si>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</si>
  <si>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</si>
  <si>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</si>
  <si>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</si>
  <si>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</si>
  <si>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</si>
  <si>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</si>
  <si>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</si>
  <si>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</si>
  <si>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</si>
  <si>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</si>
  <si>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</si>
  <si>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</si>
  <si>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</si>
  <si>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</si>
  <si>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</si>
  <si>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</si>
  <si>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</si>
  <si>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</si>
  <si>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</si>
  <si>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</si>
  <si>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</si>
  <si>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</si>
  <si>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</si>
  <si>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</si>
  <si>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</si>
  <si>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</si>
  <si>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</si>
  <si>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</si>
  <si>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</si>
  <si>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</si>
  <si>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</si>
  <si>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</si>
  <si>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</si>
  <si>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</si>
  <si>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</si>
  <si>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</si>
  <si>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</si>
  <si>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</si>
  <si>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</si>
  <si>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</si>
  <si>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</si>
  <si>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</si>
  <si>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</si>
  <si>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</si>
  <si>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</si>
  <si>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</si>
  <si>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</si>
  <si>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</si>
  <si>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</si>
  <si>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</si>
  <si>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</si>
  <si>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</si>
  <si>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</si>
  <si>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</si>
  <si>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</si>
  <si>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</si>
  <si>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</si>
  <si>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</si>
  <si>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</si>
  <si>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</si>
  <si>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</si>
  <si>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</si>
  <si>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</si>
  <si>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</si>
  <si>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</si>
  <si>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</si>
  <si>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</si>
  <si>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</si>
  <si>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</si>
  <si>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</si>
  <si>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</si>
  <si>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</si>
  <si>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</si>
  <si>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</si>
  <si>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</si>
  <si>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</si>
  <si>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</si>
  <si>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</si>
  <si>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</si>
  <si>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</si>
  <si>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</si>
  <si>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</si>
  <si>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</si>
  <si>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</si>
  <si>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</si>
  <si>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</si>
  <si>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</si>
  <si>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</si>
  <si>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</si>
  <si>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</si>
  <si>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</si>
  <si>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</si>
  <si>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</si>
  <si>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</si>
  <si>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</si>
  <si>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</si>
  <si>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</si>
  <si>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</si>
  <si>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</si>
  <si>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</si>
  <si>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</si>
  <si>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</si>
  <si>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</si>
  <si>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</si>
  <si>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</si>
  <si>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</si>
  <si>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</si>
  <si>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</si>
  <si>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</si>
  <si>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</si>
  <si>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</si>
  <si>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</si>
  <si>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</si>
  <si>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</si>
  <si>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</si>
  <si>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</si>
  <si>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</si>
  <si>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</si>
  <si>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</si>
  <si>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</si>
  <si>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</si>
  <si>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</si>
  <si>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</si>
  <si>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</si>
  <si>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</si>
  <si>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</si>
  <si>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</si>
  <si>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</si>
  <si>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</si>
  <si>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</si>
  <si>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</si>
  <si>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</si>
  <si>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</si>
  <si>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</si>
  <si>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</si>
  <si>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</si>
  <si>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</si>
  <si>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</si>
  <si>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</si>
  <si>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</si>
  <si>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</si>
  <si>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</si>
  <si>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</si>
  <si>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</si>
  <si>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</si>
  <si>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</si>
  <si>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</si>
  <si>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</si>
  <si>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</si>
  <si>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</si>
  <si>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</si>
  <si>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</si>
  <si>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</si>
  <si>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</si>
  <si>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</si>
  <si>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</si>
  <si>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</si>
  <si>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</si>
  <si>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</si>
  <si>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</si>
  <si>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</si>
  <si>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</si>
  <si>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</si>
  <si>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</si>
  <si>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</si>
  <si>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</si>
  <si>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</si>
  <si>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</si>
  <si>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</si>
  <si>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</si>
  <si>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</si>
  <si>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</si>
  <si>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</si>
  <si>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</si>
  <si>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</si>
  <si>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</si>
  <si>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</si>
  <si>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</si>
  <si>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</si>
  <si>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</si>
  <si>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</si>
  <si>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</si>
  <si>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</si>
  <si>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</si>
  <si>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</si>
  <si>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</si>
  <si>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</si>
  <si>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</si>
  <si>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</si>
  <si>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</si>
  <si>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</si>
  <si>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</si>
  <si>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</si>
  <si>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</si>
  <si>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</si>
  <si>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</si>
  <si>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</si>
  <si>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</si>
  <si>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</si>
  <si>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</si>
  <si>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</si>
  <si>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</si>
  <si>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</si>
  <si>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</si>
  <si>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</si>
  <si>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</si>
  <si>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</si>
  <si>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</si>
  <si>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</si>
  <si>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</si>
  <si>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</si>
  <si>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</si>
  <si>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</si>
  <si>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</si>
  <si>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</si>
  <si>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</si>
  <si>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</si>
  <si>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</si>
  <si>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</si>
  <si>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</si>
  <si>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</si>
  <si>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</si>
  <si>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</si>
  <si>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</si>
  <si>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</si>
  <si>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</si>
  <si>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</si>
  <si>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</si>
  <si>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</si>
  <si>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</si>
  <si>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</si>
  <si>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</si>
  <si>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</si>
  <si>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</si>
  <si>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</si>
  <si>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</si>
  <si>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</si>
  <si>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</si>
  <si>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</si>
  <si>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</si>
  <si>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</si>
  <si>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</si>
  <si>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</si>
  <si>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</si>
  <si>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</si>
  <si>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</si>
  <si>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</si>
  <si>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</si>
  <si>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</si>
  <si>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</si>
  <si>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</si>
  <si>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</si>
  <si>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</si>
  <si>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</si>
  <si>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</si>
  <si>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</si>
  <si>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</si>
  <si>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</si>
  <si>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</si>
  <si>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</si>
  <si>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</si>
  <si>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</si>
  <si>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</si>
  <si>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</si>
  <si>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</si>
  <si>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</si>
  <si>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</si>
  <si>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</si>
  <si>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</si>
  <si>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</si>
  <si>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</si>
  <si>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</si>
  <si>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</si>
  <si>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</si>
  <si>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</si>
  <si>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</si>
  <si>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</si>
  <si>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</si>
  <si>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</si>
  <si>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</si>
  <si>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</si>
  <si>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</si>
  <si>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</si>
  <si>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</si>
  <si>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</si>
  <si>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</si>
  <si>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</si>
  <si>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</si>
  <si>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</si>
  <si>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</si>
  <si>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</si>
  <si>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</si>
  <si>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</si>
  <si>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</si>
  <si>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</si>
  <si>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</si>
  <si>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</si>
  <si>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</si>
  <si>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</si>
  <si>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</si>
  <si>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</si>
  <si>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</si>
  <si>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</si>
  <si>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</si>
  <si>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</si>
  <si>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</si>
  <si>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</si>
  <si>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</si>
  <si>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</si>
  <si>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</si>
  <si>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</si>
  <si>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</si>
  <si>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</si>
  <si>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</si>
  <si>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</si>
  <si>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</si>
  <si>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</si>
  <si>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</si>
  <si>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</si>
  <si>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</si>
  <si>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</si>
  <si>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</si>
  <si>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</si>
  <si>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</si>
  <si>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</si>
  <si>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</si>
  <si>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</si>
  <si>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</si>
  <si>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</si>
  <si>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</si>
  <si>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</si>
  <si>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</si>
  <si>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</si>
  <si>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</si>
  <si>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</si>
  <si>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</si>
  <si>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</si>
  <si>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</si>
  <si>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</si>
  <si>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</si>
  <si>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</si>
  <si>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</si>
  <si>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</si>
  <si>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</si>
  <si>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</si>
  <si>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</si>
  <si>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</si>
  <si>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</si>
  <si>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</si>
  <si>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</si>
  <si>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</si>
  <si>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</si>
  <si>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</si>
  <si>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</si>
  <si>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</si>
  <si>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</si>
  <si>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</si>
  <si>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</si>
  <si>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</si>
  <si>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</si>
  <si>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</si>
  <si>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</si>
  <si>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</si>
  <si>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</si>
  <si>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</si>
  <si>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</si>
  <si>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</si>
  <si>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</si>
  <si>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</si>
  <si>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</si>
  <si>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</si>
  <si>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</si>
  <si>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</si>
  <si>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</si>
  <si>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</si>
  <si>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</si>
  <si>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</si>
  <si>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</si>
  <si>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</si>
  <si>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</si>
  <si>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</si>
  <si>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</si>
  <si>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</si>
  <si>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</si>
  <si>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</si>
  <si>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</si>
  <si>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</si>
  <si>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</si>
  <si>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</si>
  <si>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</si>
  <si>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</si>
  <si>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</si>
  <si>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</si>
  <si>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</si>
  <si>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</si>
  <si>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</si>
  <si>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</si>
  <si>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</si>
  <si>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</si>
  <si>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</si>
  <si>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</si>
  <si>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</si>
  <si>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</si>
  <si>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</si>
  <si>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</si>
  <si>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</si>
  <si>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</si>
  <si>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</si>
  <si>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</si>
  <si>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</si>
  <si>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</si>
  <si>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</si>
  <si>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</si>
  <si>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</si>
  <si>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</si>
  <si>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</si>
  <si>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</si>
  <si>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</si>
  <si>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</si>
  <si>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</si>
  <si>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</si>
  <si>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</si>
  <si>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</si>
  <si>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</si>
  <si>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</si>
  <si>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</si>
  <si>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</si>
  <si>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</si>
  <si>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</si>
  <si>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</si>
  <si>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</si>
  <si>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</si>
  <si>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</si>
  <si>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</si>
  <si>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</si>
  <si>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</si>
  <si>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</si>
  <si>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</si>
  <si>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</si>
  <si>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</si>
  <si>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</si>
  <si>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</si>
  <si>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</si>
  <si>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</si>
  <si>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</si>
  <si>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</si>
  <si>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</si>
  <si>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</si>
  <si>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</si>
  <si>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</si>
  <si>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</si>
  <si>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</si>
  <si>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</si>
  <si>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</si>
  <si>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</si>
  <si>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</si>
  <si>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</si>
  <si>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</si>
  <si>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</si>
  <si>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</si>
  <si>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</si>
  <si>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</si>
  <si>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</si>
  <si>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</si>
  <si>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</si>
  <si>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</si>
  <si>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</si>
  <si>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</si>
  <si>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</si>
  <si>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</si>
  <si>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</si>
  <si>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</si>
  <si>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</si>
  <si>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</si>
  <si>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</si>
  <si>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</si>
  <si>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</si>
  <si>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</si>
  <si>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</si>
  <si>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</si>
  <si>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</si>
  <si>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</si>
  <si>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</si>
  <si>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</si>
  <si>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</si>
  <si>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</si>
  <si>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</si>
  <si>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</si>
  <si>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</si>
  <si>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</si>
  <si>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</si>
  <si>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</si>
  <si>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</si>
  <si>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</si>
  <si>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</si>
  <si>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</si>
  <si>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</si>
  <si>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</si>
  <si>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</si>
  <si>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</si>
  <si>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</si>
  <si>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</si>
  <si>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</si>
  <si>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</si>
  <si>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</si>
  <si>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</si>
  <si>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</si>
  <si>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</si>
  <si>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</si>
  <si>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</si>
  <si>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</si>
  <si>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</si>
  <si>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</si>
  <si>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</si>
  <si>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</si>
  <si>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</si>
  <si>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</si>
  <si>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</si>
  <si>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</si>
  <si>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</si>
  <si>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</si>
  <si>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</si>
  <si>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</si>
  <si>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</si>
  <si>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</si>
  <si>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</si>
  <si>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</si>
  <si>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</si>
  <si>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</si>
  <si>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</si>
  <si>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</si>
  <si>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</si>
  <si>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</si>
  <si>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</si>
  <si>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</si>
  <si>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</si>
  <si>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</si>
  <si>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</si>
  <si>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</si>
  <si>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</si>
  <si>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</si>
  <si>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</si>
  <si>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</si>
  <si>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</si>
  <si>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</si>
  <si>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</si>
  <si>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</si>
  <si>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</si>
  <si>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</si>
  <si>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</si>
  <si>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</si>
  <si>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</si>
  <si>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</si>
  <si>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</si>
  <si>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</si>
  <si>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</si>
  <si>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</si>
  <si>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</si>
  <si>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</si>
  <si>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</si>
  <si>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</si>
  <si>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</si>
  <si>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</si>
  <si>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</si>
  <si>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</si>
  <si>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</si>
  <si>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</si>
  <si>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</si>
  <si>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</si>
  <si>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</si>
  <si>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</si>
  <si>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</si>
  <si>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</si>
  <si>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</si>
  <si>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</si>
  <si>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</si>
  <si>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</si>
  <si>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</si>
  <si>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</si>
  <si>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</si>
  <si>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</si>
  <si>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</si>
  <si>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</si>
  <si>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</si>
  <si>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</si>
  <si>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</si>
  <si>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</si>
  <si>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</si>
  <si>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</si>
  <si>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</si>
  <si>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</si>
  <si>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</si>
  <si>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</si>
  <si>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</si>
  <si>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</si>
  <si>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</si>
  <si>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</si>
  <si>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</si>
  <si>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</si>
  <si>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</si>
  <si>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</si>
  <si>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</si>
  <si>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</si>
  <si>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</si>
  <si>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</si>
  <si>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</si>
  <si>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</si>
  <si>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</si>
  <si>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</si>
  <si>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</si>
  <si>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</si>
  <si>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</si>
  <si>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</si>
  <si>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</si>
  <si>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</si>
  <si>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</si>
  <si>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</si>
  <si>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</si>
  <si>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</si>
  <si>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</si>
  <si>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</si>
  <si>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</si>
  <si>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</si>
  <si>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</si>
  <si>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</si>
  <si>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</si>
  <si>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</si>
  <si>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</si>
  <si>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</si>
  <si>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</si>
  <si>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</si>
  <si>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</si>
  <si>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</si>
  <si>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</si>
  <si>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</si>
  <si>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</si>
  <si>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</si>
  <si>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</si>
  <si>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</si>
  <si>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</si>
  <si>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</si>
  <si>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</si>
  <si>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</si>
  <si>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</si>
  <si>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</si>
  <si>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</si>
  <si>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</si>
  <si>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</si>
  <si>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</si>
  <si>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</si>
  <si>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</si>
  <si>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</si>
  <si>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</si>
  <si>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</si>
  <si>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</si>
  <si>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</si>
  <si>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</si>
  <si>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</si>
  <si>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</si>
  <si>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</si>
  <si>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</si>
  <si>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</si>
  <si>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</si>
  <si>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</si>
  <si>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</si>
  <si>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</si>
  <si>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</si>
  <si>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</si>
  <si>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</si>
  <si>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</si>
  <si>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</si>
  <si>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</si>
  <si>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</si>
  <si>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</si>
  <si>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</si>
  <si>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</si>
  <si>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</si>
  <si>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</si>
  <si>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</si>
  <si>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</si>
  <si>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</si>
  <si>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</si>
  <si>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</si>
  <si>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</si>
  <si>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</si>
  <si>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</si>
  <si>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</si>
  <si>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</si>
  <si>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</si>
  <si>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</si>
  <si>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</si>
  <si>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</si>
  <si>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</si>
  <si>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</si>
  <si>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</si>
  <si>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</si>
  <si>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</si>
  <si>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</si>
  <si>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</si>
  <si>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</si>
  <si>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</si>
  <si>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</si>
  <si>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</si>
  <si>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</si>
  <si>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</si>
  <si>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</si>
  <si>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</si>
  <si>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</si>
  <si>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</si>
  <si>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</si>
  <si>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</si>
  <si>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</si>
  <si>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</si>
  <si>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</si>
  <si>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</si>
  <si>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</si>
  <si>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</si>
  <si>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</si>
  <si>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</si>
  <si>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</si>
  <si>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</si>
  <si>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</si>
  <si>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</si>
  <si>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</si>
  <si>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</si>
  <si>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</si>
  <si>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</si>
  <si>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</si>
  <si>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</si>
  <si>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</si>
  <si>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</si>
  <si>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</si>
  <si>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</si>
  <si>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</si>
  <si>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</si>
  <si>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</si>
  <si>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</si>
  <si>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</si>
  <si>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</si>
  <si>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</si>
  <si>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</si>
  <si>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</si>
  <si>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</si>
  <si>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</si>
  <si>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</si>
  <si>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</si>
  <si>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</si>
  <si>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</si>
  <si>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</si>
  <si>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</si>
  <si>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</si>
  <si>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</si>
  <si>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</si>
  <si>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</si>
  <si>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</si>
  <si>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</si>
  <si>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</si>
  <si>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</si>
  <si>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</si>
  <si>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</si>
  <si>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</si>
  <si>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</si>
  <si>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</si>
  <si>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</si>
  <si>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</si>
  <si>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</si>
  <si>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</si>
  <si>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</si>
  <si>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</si>
  <si>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</si>
  <si>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</si>
  <si>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</si>
  <si>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</si>
  <si>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</si>
  <si>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</si>
  <si>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</si>
  <si>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</si>
  <si>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</si>
  <si>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</si>
  <si>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</si>
  <si>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</si>
  <si>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</si>
  <si>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</si>
  <si>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</si>
  <si>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</si>
  <si>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</si>
  <si>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</si>
  <si>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</si>
  <si>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</si>
  <si>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</si>
  <si>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</si>
  <si>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</si>
  <si>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</si>
  <si>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</si>
  <si>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</si>
  <si>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</si>
  <si>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</si>
  <si>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</si>
  <si>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</si>
  <si>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</si>
  <si>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</si>
  <si>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</si>
  <si>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</si>
  <si>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</si>
  <si>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</si>
  <si>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</si>
  <si>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</si>
  <si>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</si>
  <si>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</si>
  <si>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</si>
  <si>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</si>
  <si>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</si>
  <si>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</si>
  <si>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</si>
  <si>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</si>
  <si>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</si>
  <si>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</si>
  <si>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</si>
  <si>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</si>
  <si>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</si>
  <si>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</si>
  <si>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</si>
  <si>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</si>
  <si>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</si>
  <si>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</si>
  <si>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</si>
  <si>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</si>
  <si>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</si>
  <si>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</si>
  <si>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</si>
  <si>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</si>
  <si>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</si>
  <si>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</si>
  <si>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</si>
  <si>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</si>
  <si>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</si>
  <si>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</si>
  <si>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</si>
  <si>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</si>
  <si>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</si>
  <si>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</si>
  <si>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</si>
  <si>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</si>
  <si>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</si>
  <si>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</si>
  <si>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</si>
  <si>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</si>
  <si>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</si>
  <si>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</si>
  <si>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</si>
  <si>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</si>
  <si>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</si>
  <si>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</si>
  <si>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</si>
  <si>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</si>
  <si>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</si>
  <si>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</si>
  <si>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</si>
  <si>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</si>
  <si>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</si>
  <si>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</si>
  <si>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</si>
  <si>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</si>
  <si>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</si>
  <si>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</si>
  <si>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</si>
  <si>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</si>
  <si>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</si>
  <si>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</si>
  <si>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</si>
  <si>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</si>
  <si>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</si>
  <si>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</si>
  <si>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</si>
  <si>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</si>
  <si>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</si>
  <si>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</si>
  <si>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</si>
  <si>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</si>
  <si>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</si>
  <si>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</si>
  <si>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</si>
  <si>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</si>
  <si>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</si>
  <si>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</si>
  <si>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</si>
  <si>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</si>
  <si>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</si>
  <si>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</si>
  <si>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</si>
  <si>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</si>
  <si>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</si>
  <si>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</si>
  <si>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</si>
  <si>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</si>
  <si>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</si>
  <si>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</si>
  <si>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</si>
  <si>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</si>
  <si>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</si>
  <si>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</si>
  <si>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</si>
  <si>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</si>
  <si>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</si>
  <si>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</si>
  <si>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</si>
  <si>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</si>
  <si>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</si>
  <si>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</si>
  <si>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</si>
  <si>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</si>
  <si>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</si>
  <si>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</si>
  <si>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</si>
  <si>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</si>
  <si>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</si>
  <si>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</si>
  <si>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</si>
  <si>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</si>
  <si>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</si>
  <si>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</si>
  <si>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</si>
  <si>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</si>
  <si>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</si>
  <si>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</si>
  <si>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</si>
  <si>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</si>
  <si>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</si>
  <si>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</si>
  <si>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</si>
  <si>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</si>
  <si>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</si>
  <si>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</si>
  <si>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</si>
  <si>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</si>
  <si>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</si>
  <si>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</si>
  <si>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</si>
  <si>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</si>
  <si>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</si>
  <si>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</si>
  <si>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</si>
  <si>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</si>
  <si>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</si>
  <si>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</si>
  <si>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</si>
  <si>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</si>
  <si>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</si>
  <si>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</si>
  <si>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</si>
  <si>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</si>
  <si>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</si>
  <si>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</si>
  <si>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</si>
  <si>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</si>
  <si>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</si>
  <si>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</si>
  <si>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</si>
  <si>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</si>
  <si>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</si>
  <si>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</si>
  <si>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</si>
  <si>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</si>
  <si>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</si>
  <si>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</si>
  <si>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</si>
  <si>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</si>
  <si>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</si>
  <si>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</si>
  <si>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</si>
  <si>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</si>
  <si>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</si>
  <si>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</si>
  <si>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</si>
  <si>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</si>
  <si>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</si>
  <si>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</si>
  <si>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</si>
  <si>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</si>
  <si>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</si>
  <si>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</si>
  <si>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</si>
  <si>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</si>
  <si>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</si>
  <si>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</si>
  <si>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</si>
  <si>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</si>
  <si>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</si>
  <si>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</si>
  <si>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</si>
  <si>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</si>
  <si>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</si>
  <si>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</si>
  <si>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</si>
  <si>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</si>
  <si>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</si>
  <si>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</si>
  <si>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</si>
  <si>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</si>
  <si>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</si>
  <si>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</si>
  <si>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</si>
  <si>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</si>
  <si>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</si>
  <si>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</si>
  <si>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</si>
  <si>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</si>
  <si>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</si>
  <si>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</si>
  <si>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</si>
  <si>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</si>
  <si>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</si>
  <si>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</si>
  <si>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</si>
  <si>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</si>
  <si>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</si>
  <si>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</si>
  <si>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</si>
  <si>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</si>
  <si>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</si>
  <si>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</si>
  <si>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</si>
  <si>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</si>
  <si>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</si>
  <si>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</si>
  <si>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</si>
  <si>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</si>
  <si>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</si>
  <si>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</si>
  <si>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</si>
  <si>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</si>
  <si>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</si>
  <si>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</si>
  <si>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</si>
  <si>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</si>
  <si>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</si>
  <si>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</si>
  <si>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</si>
  <si>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</si>
  <si>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</si>
  <si>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</si>
  <si>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</si>
  <si>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</si>
  <si>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</si>
  <si>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</si>
  <si>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</si>
  <si>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</si>
  <si>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</si>
  <si>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</si>
  <si>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</si>
  <si>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</si>
  <si>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</si>
  <si>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</si>
  <si>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</si>
  <si>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</si>
  <si>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</si>
  <si>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</si>
  <si>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</si>
  <si>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</si>
  <si>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</si>
  <si>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</si>
  <si>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</si>
  <si>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</si>
  <si>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</si>
  <si>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</si>
  <si>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</si>
  <si>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</si>
  <si>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</si>
  <si>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</si>
  <si>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</si>
  <si>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</si>
  <si>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</si>
  <si>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</si>
  <si>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</si>
  <si>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</si>
  <si>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</si>
  <si>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</si>
  <si>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</si>
  <si>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</si>
  <si>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</si>
  <si>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</si>
  <si>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</si>
  <si>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</si>
  <si>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</si>
  <si>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</si>
  <si>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</si>
  <si>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</si>
  <si>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</si>
  <si>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</si>
  <si>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</si>
  <si>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</si>
  <si>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</si>
  <si>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</si>
  <si>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</si>
  <si>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</si>
  <si>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</si>
  <si>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</si>
  <si>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</si>
  <si>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</si>
  <si>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</si>
  <si>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</si>
  <si>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</si>
  <si>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</si>
  <si>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</si>
  <si>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</si>
  <si>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</si>
  <si>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</si>
  <si>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</si>
  <si>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</si>
  <si>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</si>
  <si>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</si>
  <si>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</si>
  <si>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</si>
  <si>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</si>
  <si>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</si>
  <si>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</si>
  <si>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</si>
  <si>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</si>
  <si>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</si>
  <si>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</si>
  <si>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</si>
  <si>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</si>
  <si>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</si>
  <si>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</si>
  <si>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</si>
  <si>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</si>
  <si>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</si>
  <si>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</si>
  <si>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</si>
  <si>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</si>
  <si>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</si>
  <si>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</si>
  <si>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</si>
  <si>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</si>
  <si>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</si>
  <si>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</si>
  <si>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</si>
  <si>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</si>
  <si>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</si>
  <si>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</si>
  <si>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</si>
  <si>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</si>
  <si>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</si>
  <si>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</si>
  <si>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</si>
  <si>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</si>
  <si>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</si>
  <si>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</si>
  <si>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</si>
  <si>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</si>
  <si>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</si>
  <si>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</si>
  <si>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</si>
  <si>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</si>
  <si>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</si>
  <si>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</si>
  <si>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</si>
  <si>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</si>
  <si>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</si>
  <si>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</si>
  <si>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</si>
  <si>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</si>
  <si>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</si>
  <si>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</si>
  <si>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</si>
  <si>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</si>
  <si>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</si>
  <si>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</si>
  <si>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</si>
  <si>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</si>
  <si>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</si>
  <si>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</si>
  <si>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</si>
  <si>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</si>
  <si>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</si>
  <si>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</si>
  <si>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</si>
  <si>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</si>
  <si>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</si>
  <si>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</si>
  <si>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</si>
  <si>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</si>
  <si>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</si>
  <si>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</si>
  <si>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</si>
  <si>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</si>
  <si>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</si>
  <si>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</si>
  <si>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</si>
  <si>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</si>
  <si>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</si>
  <si>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</si>
  <si>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</si>
  <si>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</si>
  <si>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</si>
  <si>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</si>
  <si>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</si>
  <si>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</si>
  <si>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</si>
  <si>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</si>
  <si>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</si>
  <si>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</si>
  <si>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</si>
  <si>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</si>
  <si>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</si>
  <si>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</si>
  <si>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</si>
  <si>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</si>
  <si>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</si>
  <si>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</si>
  <si>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</si>
  <si>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</si>
  <si>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</si>
  <si>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</si>
  <si>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</si>
  <si>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</si>
  <si>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</si>
  <si>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</si>
  <si>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</si>
  <si>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</si>
  <si>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</si>
  <si>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</si>
  <si>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</si>
  <si>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</si>
  <si>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</si>
  <si>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</si>
  <si>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</si>
  <si>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</si>
  <si>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</si>
  <si>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</si>
  <si>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</si>
  <si>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</si>
  <si>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</si>
  <si>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</si>
  <si>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</si>
  <si>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</si>
  <si>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</si>
  <si>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</si>
  <si>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</si>
  <si>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</si>
  <si>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</si>
  <si>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</si>
  <si>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</si>
  <si>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</si>
  <si>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</si>
  <si>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</si>
  <si>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</si>
  <si>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</si>
  <si>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</si>
  <si>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</si>
  <si>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</si>
  <si>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</si>
  <si>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</si>
  <si>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</si>
  <si>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</si>
  <si>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</si>
  <si>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</si>
  <si>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</si>
  <si>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</si>
  <si>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</si>
  <si>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</si>
  <si>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</si>
  <si>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</si>
  <si>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</si>
  <si>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</si>
  <si>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</si>
  <si>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</si>
  <si>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</si>
  <si>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</si>
  <si>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</si>
  <si>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</si>
  <si>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</si>
  <si>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</si>
  <si>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</si>
  <si>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</si>
  <si>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</si>
  <si>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</si>
  <si>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</si>
  <si>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</si>
  <si>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</si>
  <si>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</si>
  <si>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</si>
  <si>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</si>
  <si>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</si>
  <si>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</si>
  <si>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</si>
  <si>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</si>
  <si>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</si>
  <si>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</si>
  <si>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</si>
  <si>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</si>
  <si>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</si>
  <si>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</si>
  <si>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</si>
  <si>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</si>
  <si>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</si>
  <si>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</si>
  <si>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</si>
  <si>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</si>
  <si>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</si>
  <si>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</si>
  <si>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</si>
  <si>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</si>
  <si>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</si>
  <si>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</si>
  <si>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</si>
  <si>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</si>
  <si>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</si>
  <si>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</si>
  <si>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</si>
  <si>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</si>
  <si>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</si>
  <si>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</si>
  <si>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</si>
  <si>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</si>
  <si>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</si>
  <si>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</si>
  <si>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</si>
  <si>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</si>
  <si>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</si>
  <si>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</si>
  <si>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</si>
  <si>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</si>
  <si>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</si>
  <si>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</si>
  <si>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</si>
  <si>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</si>
  <si>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</si>
  <si>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</si>
  <si>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</si>
  <si>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</si>
  <si>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</si>
  <si>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</si>
  <si>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</si>
  <si>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</si>
  <si>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</si>
  <si>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</si>
  <si>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</si>
  <si>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</si>
  <si>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</si>
  <si>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</si>
  <si>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</si>
  <si>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</si>
  <si>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</si>
  <si>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</si>
  <si>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</si>
  <si>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</si>
  <si>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</si>
  <si>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</si>
  <si>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</si>
  <si>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</si>
  <si>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</si>
  <si>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</si>
  <si>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</si>
  <si>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</si>
  <si>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</si>
  <si>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</si>
  <si>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</si>
  <si>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</si>
  <si>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</si>
  <si>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</si>
  <si>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</si>
  <si>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</si>
  <si>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</si>
  <si>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</si>
  <si>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</si>
  <si>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</si>
  <si>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</si>
  <si>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</si>
  <si>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</si>
  <si>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</si>
  <si>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</si>
  <si>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</si>
  <si>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</si>
  <si>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</si>
  <si>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</si>
  <si>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</si>
  <si>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</si>
  <si>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</si>
  <si>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</si>
  <si>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</si>
  <si>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</si>
  <si>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</si>
  <si>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</si>
  <si>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</si>
  <si>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</si>
  <si>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</si>
  <si>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</si>
  <si>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</si>
  <si>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</si>
  <si>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</si>
  <si>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</si>
  <si>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</si>
  <si>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</si>
  <si>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</si>
  <si>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</si>
  <si>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</si>
  <si>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</si>
  <si>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</si>
  <si>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</si>
  <si>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</si>
  <si>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</si>
  <si>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</si>
  <si>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</si>
  <si>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</si>
  <si>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</si>
  <si>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</si>
  <si>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</si>
  <si>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</si>
  <si>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</si>
  <si>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</si>
  <si>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</si>
  <si>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</si>
  <si>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</si>
  <si>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</si>
  <si>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</si>
  <si>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</si>
  <si>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</si>
  <si>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</si>
  <si>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</si>
  <si>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</si>
  <si>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</si>
  <si>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</si>
  <si>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</si>
  <si>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</si>
  <si>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</si>
  <si>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</si>
  <si>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</si>
  <si>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</si>
  <si>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</si>
  <si>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</si>
  <si>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</si>
  <si>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</si>
  <si>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</si>
  <si>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</si>
  <si>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</si>
  <si>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</si>
  <si>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</si>
  <si>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</si>
  <si>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</si>
  <si>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</si>
  <si>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</si>
  <si>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</si>
  <si>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</si>
  <si>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</si>
  <si>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</si>
  <si>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</si>
  <si>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</si>
  <si>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</si>
  <si>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</si>
  <si>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</si>
  <si>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</si>
  <si>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</si>
  <si>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</si>
  <si>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</si>
  <si>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</si>
  <si>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</si>
  <si>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</si>
  <si>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</si>
  <si>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</si>
  <si>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</si>
  <si>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</si>
  <si>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</si>
  <si>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</si>
  <si>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</si>
  <si>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</si>
  <si>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</si>
  <si>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</si>
  <si>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</si>
  <si>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</si>
  <si>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</si>
  <si>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</si>
  <si>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</si>
  <si>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</si>
  <si>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</si>
  <si>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</si>
  <si>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</si>
  <si>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</si>
  <si>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</si>
  <si>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</si>
  <si>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</si>
  <si>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</si>
  <si>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</si>
  <si>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</si>
  <si>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</si>
  <si>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</si>
  <si>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</si>
  <si>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</si>
  <si>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</si>
  <si>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</si>
  <si>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</si>
  <si>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</si>
  <si>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</si>
  <si>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</si>
  <si>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</si>
  <si>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</si>
  <si>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</si>
  <si>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</si>
  <si>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</si>
  <si>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</si>
  <si>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</si>
  <si>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</si>
  <si>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</si>
  <si>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</si>
  <si>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</si>
  <si>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</si>
  <si>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</si>
  <si>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</si>
  <si>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</si>
  <si>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</si>
  <si>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</si>
  <si>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</si>
  <si>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</si>
  <si>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</si>
  <si>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</si>
  <si>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</si>
  <si>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</si>
  <si>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</si>
  <si>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</si>
  <si>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</si>
  <si>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</si>
  <si>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</si>
  <si>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</si>
  <si>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</si>
  <si>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</si>
  <si>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</si>
  <si>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</si>
  <si>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</si>
  <si>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</si>
  <si>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</si>
  <si>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</si>
  <si>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</si>
  <si>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</si>
  <si>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</si>
  <si>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</si>
  <si>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</si>
  <si>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</si>
  <si>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</si>
  <si>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</si>
  <si>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</si>
  <si>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</si>
  <si>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</si>
  <si>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</si>
  <si>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</si>
  <si>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</si>
  <si>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</si>
  <si>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</si>
  <si>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</si>
  <si>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</si>
  <si>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</si>
  <si>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</si>
  <si>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</si>
  <si>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</si>
  <si>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</si>
  <si>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</si>
  <si>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</si>
  <si>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</si>
  <si>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</si>
  <si>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</si>
  <si>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</si>
  <si>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</si>
  <si>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</si>
  <si>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</si>
  <si>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</si>
  <si>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</si>
  <si>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</si>
  <si>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</si>
  <si>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</si>
  <si>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</si>
  <si>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</si>
  <si>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</si>
  <si>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</si>
  <si>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</si>
  <si>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</si>
  <si>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</si>
  <si>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</si>
  <si>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</si>
  <si>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</si>
  <si>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</si>
  <si>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</si>
  <si>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</si>
  <si>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</si>
  <si>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</si>
  <si>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</si>
  <si>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</si>
  <si>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</si>
  <si>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</si>
  <si>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</si>
  <si>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</si>
  <si>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</si>
  <si>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</si>
  <si>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</si>
  <si>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</si>
  <si>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</si>
  <si>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</si>
  <si>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</si>
  <si>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</si>
  <si>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</si>
  <si>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</si>
  <si>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</si>
  <si>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</si>
  <si>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</si>
  <si>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</si>
  <si>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</si>
  <si>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</si>
  <si>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</si>
  <si>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</si>
  <si>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</si>
  <si>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</si>
  <si>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</si>
  <si>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</si>
  <si>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</si>
  <si>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</si>
  <si>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</si>
  <si>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</si>
  <si>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</si>
  <si>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</si>
  <si>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</si>
  <si>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</si>
  <si>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</si>
  <si>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</si>
  <si>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</si>
  <si>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</si>
  <si>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</si>
  <si>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</si>
  <si>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</si>
  <si>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</si>
  <si>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</si>
  <si>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</si>
  <si>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</si>
  <si>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</si>
  <si>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</si>
  <si>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</si>
  <si>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</si>
  <si>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</si>
  <si>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</si>
  <si>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</si>
  <si>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</si>
  <si>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</si>
  <si>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</si>
  <si>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</si>
  <si>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</si>
  <si>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</si>
  <si>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</si>
  <si>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</si>
  <si>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</si>
  <si>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</si>
  <si>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</si>
  <si>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</si>
  <si>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</si>
  <si>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</si>
  <si>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</si>
  <si>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</si>
  <si>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</si>
  <si>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</si>
  <si>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</si>
  <si>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</si>
  <si>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</si>
  <si>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</si>
  <si>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</si>
  <si>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</si>
  <si>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</si>
  <si>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</si>
  <si>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</si>
  <si>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</si>
  <si>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</si>
  <si>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</si>
  <si>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</si>
  <si>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</si>
  <si>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</si>
  <si>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</si>
  <si>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</si>
  <si>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</si>
  <si>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</si>
  <si>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</si>
  <si>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</si>
  <si>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</si>
  <si>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</si>
  <si>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</si>
  <si>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</si>
  <si>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</si>
  <si>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</si>
  <si>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</si>
  <si>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</si>
  <si>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</si>
  <si>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</si>
  <si>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</si>
  <si>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</si>
  <si>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</si>
  <si>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</si>
  <si>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</si>
  <si>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</si>
  <si>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</si>
  <si>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</si>
  <si>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</si>
  <si>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</si>
  <si>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</si>
  <si>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</si>
  <si>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</si>
  <si>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</si>
  <si>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</si>
  <si>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</si>
  <si>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</si>
  <si>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</si>
  <si>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</si>
  <si>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</si>
  <si>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</si>
  <si>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</si>
  <si>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</si>
  <si>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</si>
  <si>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</si>
  <si>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</si>
  <si>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</si>
  <si>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</si>
  <si>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</si>
  <si>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</si>
  <si>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</si>
  <si>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</si>
  <si>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</si>
  <si>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</si>
  <si>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</si>
  <si>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</si>
  <si>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</si>
  <si>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</si>
  <si>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</si>
  <si>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</si>
  <si>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</si>
  <si>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</si>
  <si>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</si>
  <si>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</si>
  <si>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</si>
  <si>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</si>
  <si>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</si>
  <si>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</si>
  <si>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</si>
  <si>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</si>
  <si>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</si>
  <si>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</si>
  <si>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</si>
  <si>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</si>
  <si>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</si>
  <si>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</si>
  <si>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</si>
  <si>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</si>
  <si>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</si>
  <si>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</si>
  <si>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</si>
  <si>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</si>
  <si>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</si>
  <si>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</si>
  <si>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</si>
  <si>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</si>
  <si>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</si>
  <si>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</si>
  <si>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</si>
  <si>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</si>
  <si>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</si>
  <si>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</si>
  <si>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</si>
  <si>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</si>
  <si>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</si>
  <si>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</si>
  <si>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</si>
  <si>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</si>
  <si>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</si>
  <si>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</si>
  <si>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</si>
  <si>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</si>
  <si>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</si>
  <si>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</si>
  <si>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</si>
  <si>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</si>
  <si>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</si>
  <si>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</si>
  <si>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</si>
  <si>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</si>
  <si>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</si>
  <si>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</si>
  <si>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</si>
  <si>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</si>
  <si>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</si>
  <si>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</si>
  <si>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</si>
  <si>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</si>
  <si>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</si>
  <si>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</si>
  <si>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</si>
  <si>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</si>
  <si>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</si>
  <si>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</si>
  <si>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</si>
  <si>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</si>
  <si>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</si>
  <si>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</si>
  <si>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</si>
  <si>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</si>
  <si>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</si>
  <si>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</si>
  <si>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</si>
  <si>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</si>
  <si>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</si>
  <si>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</si>
  <si>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</si>
  <si>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</si>
  <si>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</si>
  <si>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</si>
  <si>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</si>
  <si>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</si>
  <si>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</si>
  <si>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</si>
  <si>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</si>
  <si>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</si>
  <si>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</si>
  <si>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</si>
  <si>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</si>
  <si>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</si>
  <si>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</si>
  <si>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</si>
  <si>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</si>
  <si>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</si>
  <si>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</si>
  <si>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</si>
  <si>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</si>
  <si>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</si>
  <si>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</si>
  <si>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</si>
  <si>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</si>
  <si>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</si>
  <si>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</si>
  <si>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</si>
  <si>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</si>
  <si>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</si>
  <si>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</si>
  <si>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</si>
  <si>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</si>
  <si>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</si>
  <si>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</si>
  <si>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</si>
  <si>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</si>
  <si>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</si>
  <si>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</si>
  <si>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</si>
  <si>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</si>
  <si>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</si>
  <si>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</si>
  <si>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</si>
  <si>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</si>
  <si>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</si>
  <si>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</si>
  <si>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</si>
  <si>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</si>
  <si>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</si>
  <si>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</si>
  <si>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</si>
  <si>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</si>
  <si>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</si>
  <si>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</si>
  <si>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</si>
  <si>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</si>
  <si>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</si>
  <si>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</si>
  <si>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</si>
  <si>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</si>
  <si>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</si>
  <si>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</si>
  <si>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</si>
  <si>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</si>
  <si>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</si>
  <si>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</si>
  <si>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</si>
  <si>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</si>
  <si>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</si>
  <si>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</si>
  <si>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</si>
  <si>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</si>
  <si>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</si>
  <si>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</si>
  <si>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</si>
  <si>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</si>
  <si>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</si>
  <si>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</si>
  <si>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</si>
  <si>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</si>
  <si>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</si>
  <si>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</si>
  <si>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</si>
  <si>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</si>
  <si>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</si>
  <si>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</si>
  <si>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</si>
  <si>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</si>
  <si>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</si>
  <si>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</si>
  <si>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</si>
  <si>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</si>
  <si>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</si>
  <si>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</si>
  <si>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</si>
  <si>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</si>
  <si>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</si>
  <si>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</si>
  <si>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</si>
  <si>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</si>
  <si>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</si>
  <si>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</si>
  <si>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</si>
  <si>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</si>
  <si>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</si>
  <si>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</si>
  <si>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</si>
  <si>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</si>
  <si>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</si>
  <si>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</si>
  <si>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</si>
  <si>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</si>
  <si>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</si>
  <si>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</si>
  <si>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</si>
  <si>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</si>
  <si>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</si>
  <si>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</si>
  <si>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</si>
  <si>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</si>
  <si>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</si>
  <si>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</si>
  <si>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</si>
  <si>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</si>
  <si>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</si>
  <si>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</si>
  <si>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</si>
  <si>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</si>
  <si>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</si>
  <si>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</si>
  <si>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</si>
  <si>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</si>
  <si>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</si>
  <si>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</si>
  <si>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</si>
  <si>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</si>
  <si>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</si>
  <si>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</si>
  <si>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</si>
  <si>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</si>
  <si>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</si>
  <si>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</si>
  <si>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</si>
  <si>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</si>
  <si>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</si>
  <si>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</si>
  <si>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</si>
  <si>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</si>
  <si>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</si>
  <si>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</si>
  <si>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</si>
  <si>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</si>
  <si>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</si>
  <si>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</si>
  <si>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</si>
  <si>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</si>
  <si>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</si>
  <si>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</si>
  <si>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</si>
  <si>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</si>
  <si>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</si>
  <si>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</si>
  <si>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</si>
  <si>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</si>
  <si>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</si>
  <si>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</si>
  <si>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</si>
  <si>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</si>
  <si>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</si>
  <si>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</si>
  <si>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</si>
  <si>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</si>
  <si>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</si>
  <si>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</si>
  <si>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</si>
  <si>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</si>
  <si>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</si>
  <si>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</si>
  <si>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</si>
  <si>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</si>
  <si>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</si>
  <si>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</si>
  <si>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</si>
  <si>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</si>
  <si>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</si>
  <si>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</si>
  <si>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</si>
  <si>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</si>
  <si>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</si>
  <si>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</si>
  <si>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</si>
  <si>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</si>
  <si>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</si>
  <si>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</si>
  <si>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</si>
  <si>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</si>
  <si>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</si>
  <si>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</si>
  <si>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</si>
  <si>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</si>
  <si>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</si>
  <si>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</si>
  <si>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</si>
  <si>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</si>
  <si>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</si>
  <si>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</si>
  <si>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</si>
  <si>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</si>
  <si>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</si>
  <si>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</si>
  <si>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</si>
  <si>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</si>
  <si>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</si>
  <si>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</si>
  <si>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</si>
  <si>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</si>
  <si>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</si>
  <si>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</si>
  <si>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</si>
  <si>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</si>
  <si>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</si>
  <si>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</si>
  <si>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</si>
  <si>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</si>
  <si>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</si>
  <si>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</si>
  <si>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</si>
  <si>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</si>
  <si>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</si>
  <si>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</si>
  <si>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</si>
  <si>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</si>
  <si>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</si>
  <si>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</si>
  <si>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</si>
  <si>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</si>
  <si>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</si>
  <si>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</si>
  <si>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</si>
  <si>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</si>
  <si>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</si>
  <si>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</si>
  <si>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</si>
  <si>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</si>
  <si>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</si>
  <si>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</si>
  <si>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</si>
  <si>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</si>
  <si>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</si>
  <si>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</si>
  <si>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</si>
  <si>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</si>
  <si>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</si>
  <si>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</si>
  <si>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</si>
  <si>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</si>
  <si>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</si>
  <si>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</si>
  <si>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</si>
  <si>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</si>
  <si>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</si>
  <si>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</si>
  <si>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</si>
  <si>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</si>
  <si>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</si>
  <si>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</si>
  <si>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</si>
  <si>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</si>
  <si>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</si>
  <si>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</si>
  <si>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</si>
  <si>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</si>
  <si>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</si>
  <si>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</si>
  <si>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</si>
  <si>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</si>
  <si>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</si>
  <si>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</si>
  <si>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</si>
  <si>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</si>
  <si>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</si>
  <si>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</si>
  <si>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</si>
  <si>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</si>
  <si>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</si>
  <si>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</si>
  <si>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</si>
  <si>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</si>
  <si>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</si>
  <si>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</si>
  <si>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</si>
  <si>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</si>
  <si>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</si>
  <si>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</si>
  <si>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</si>
  <si>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</si>
  <si>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</si>
  <si>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</si>
  <si>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</si>
  <si>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</si>
  <si>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</si>
  <si>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</si>
  <si>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</si>
  <si>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</si>
  <si>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</si>
  <si>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</si>
  <si>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</si>
  <si>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</si>
  <si>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</si>
  <si>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</si>
  <si>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</si>
  <si>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</si>
  <si>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</si>
  <si>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</si>
  <si>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</si>
  <si>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</si>
  <si>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</si>
  <si>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</si>
  <si>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</si>
  <si>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</si>
  <si>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</si>
  <si>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</si>
  <si>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</si>
  <si>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</si>
  <si>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</si>
  <si>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</si>
  <si>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</si>
  <si>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</si>
  <si>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</si>
  <si>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</si>
  <si>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</si>
  <si>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</si>
  <si>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</si>
  <si>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</si>
  <si>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</si>
  <si>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</si>
  <si>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</si>
  <si>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</si>
  <si>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</si>
  <si>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</si>
  <si>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</si>
  <si>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</si>
  <si>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</si>
  <si>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</si>
  <si>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</si>
  <si>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</si>
  <si>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</si>
  <si>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</si>
  <si>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</si>
  <si>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</si>
  <si>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</si>
  <si>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</si>
  <si>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</si>
  <si>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</si>
  <si>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</si>
  <si>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</si>
  <si>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</si>
  <si>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</si>
  <si>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</si>
  <si>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</si>
  <si>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</si>
  <si>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</si>
  <si>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</si>
  <si>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</si>
  <si>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</si>
  <si>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</si>
  <si>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</si>
  <si>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</si>
  <si>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</si>
  <si>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</si>
  <si>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</si>
  <si>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</si>
  <si>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</si>
  <si>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</si>
  <si>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</si>
  <si>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</si>
  <si>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</si>
  <si>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</si>
  <si>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</si>
  <si>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</si>
  <si>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</si>
  <si>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</si>
  <si>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</si>
  <si>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</si>
  <si>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</si>
  <si>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</si>
  <si>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</si>
  <si>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</si>
  <si>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</si>
  <si>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</si>
  <si>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</si>
  <si>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</si>
  <si>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</si>
  <si>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</si>
  <si>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</si>
  <si>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</si>
  <si>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</si>
  <si>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</si>
  <si>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</si>
  <si>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</si>
  <si>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</si>
  <si>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</si>
  <si>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</si>
  <si>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</si>
  <si>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</si>
  <si>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</si>
  <si>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</si>
  <si>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</si>
  <si>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</si>
  <si>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</si>
  <si>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</si>
  <si>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</si>
  <si>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</si>
  <si>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</si>
  <si>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</si>
  <si>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</si>
  <si>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</si>
  <si>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</si>
  <si>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</si>
  <si>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</si>
  <si>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</si>
  <si>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</si>
  <si>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</si>
  <si>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</si>
  <si>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</si>
  <si>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</si>
  <si>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</si>
  <si>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</si>
  <si>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</si>
  <si>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</si>
  <si>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</si>
  <si>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</si>
  <si>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</si>
  <si>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</si>
  <si>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</si>
  <si>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</si>
  <si>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</si>
  <si>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</si>
  <si>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</si>
  <si>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</si>
  <si>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</si>
  <si>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</si>
  <si>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</si>
  <si>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</si>
  <si>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</si>
  <si>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</si>
  <si>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</si>
  <si>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</si>
  <si>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</si>
  <si>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</si>
  <si>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</si>
  <si>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</si>
  <si>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</si>
  <si>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</si>
  <si>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</si>
  <si>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</si>
  <si>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</si>
  <si>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</si>
  <si>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</si>
  <si>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</si>
  <si>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</si>
  <si>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</si>
  <si>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</si>
  <si>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</si>
  <si>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</si>
  <si>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</si>
  <si>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</si>
  <si>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</si>
  <si>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</si>
  <si>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</si>
  <si>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</si>
  <si>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</si>
  <si>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</si>
  <si>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</si>
  <si>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</si>
  <si>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</si>
  <si>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</si>
  <si>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</si>
  <si>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</si>
  <si>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</si>
  <si>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</si>
  <si>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</si>
  <si>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</si>
  <si>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</si>
  <si>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</si>
  <si>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</si>
  <si>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</si>
  <si>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</si>
  <si>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</si>
  <si>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</si>
  <si>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</si>
  <si>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</si>
  <si>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</si>
  <si>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</si>
  <si>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</si>
  <si>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</si>
  <si>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</si>
  <si>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</si>
  <si>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</si>
  <si>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</si>
  <si>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</si>
  <si>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</si>
  <si>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</si>
  <si>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</si>
  <si>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</si>
  <si>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</si>
  <si>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</si>
  <si>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</si>
  <si>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</si>
  <si>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</si>
  <si>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</si>
  <si>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</si>
  <si>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</si>
  <si>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</si>
  <si>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</si>
  <si>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</si>
  <si>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</si>
  <si>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</si>
  <si>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</si>
  <si>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</si>
  <si>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</si>
  <si>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</si>
  <si>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</si>
  <si>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</si>
  <si>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</si>
  <si>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</si>
  <si>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</si>
  <si>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</si>
  <si>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</si>
  <si>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</si>
  <si>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</si>
  <si>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</si>
  <si>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</si>
  <si>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</si>
  <si>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</si>
  <si>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</si>
  <si>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</si>
  <si>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</si>
  <si>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</si>
  <si>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</si>
  <si>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</si>
  <si>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</si>
  <si>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</si>
  <si>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</si>
  <si>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</si>
  <si>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</si>
  <si>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</si>
  <si>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</si>
  <si>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</si>
  <si>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</si>
  <si>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</si>
  <si>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</si>
  <si>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</si>
  <si>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</si>
  <si>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</si>
  <si>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</si>
  <si>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</si>
  <si>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</si>
  <si>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</si>
  <si>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</si>
  <si>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</si>
  <si>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</si>
  <si>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</si>
  <si>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</si>
  <si>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</si>
  <si>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</si>
  <si>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</si>
  <si>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</si>
  <si>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</si>
  <si>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</si>
  <si>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</si>
  <si>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</si>
  <si>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</si>
  <si>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</si>
  <si>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</si>
  <si>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</si>
  <si>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</si>
  <si>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</si>
  <si>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</si>
  <si>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</si>
  <si>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</si>
  <si>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</si>
  <si>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</si>
  <si>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</si>
  <si>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</si>
  <si>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</si>
  <si>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</si>
  <si>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</si>
  <si>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</si>
  <si>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</si>
  <si>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</si>
  <si>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</si>
  <si>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</si>
  <si>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</si>
  <si>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</si>
  <si>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</si>
  <si>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</si>
  <si>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</si>
  <si>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</si>
  <si>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</si>
  <si>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</si>
  <si>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</si>
  <si>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</si>
  <si>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</si>
  <si>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</si>
  <si>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</si>
  <si>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</si>
  <si>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</si>
  <si>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</si>
  <si>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</si>
  <si>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</si>
  <si>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</si>
  <si>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</si>
  <si>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</si>
  <si>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</si>
  <si>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</si>
  <si>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</si>
  <si>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</si>
  <si>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</si>
  <si>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</si>
  <si>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</si>
  <si>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</si>
  <si>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</si>
  <si>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</si>
  <si>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</si>
  <si>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</si>
  <si>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</si>
  <si>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</si>
  <si>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</si>
  <si>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</si>
  <si>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</si>
  <si>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</si>
  <si>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</si>
  <si>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</si>
  <si>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</si>
  <si>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</si>
  <si>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</si>
  <si>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</si>
  <si>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</si>
  <si>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</si>
  <si>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</si>
  <si>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</si>
  <si>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</si>
  <si>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</si>
  <si>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</si>
  <si>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</si>
  <si>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</si>
  <si>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</si>
  <si>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</si>
  <si>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</si>
  <si>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</si>
  <si>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</si>
  <si>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</si>
  <si>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</si>
  <si>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</si>
  <si>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</si>
  <si>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</si>
  <si>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</si>
  <si>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</si>
  <si>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</si>
  <si>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</si>
  <si>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</si>
  <si>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</si>
  <si>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</si>
  <si>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</si>
  <si>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</si>
  <si>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</si>
  <si>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</si>
  <si>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</si>
  <si>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</si>
  <si>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</si>
  <si>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</si>
  <si>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</si>
  <si>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</si>
  <si>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</si>
  <si>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</si>
  <si>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</si>
  <si>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</si>
  <si>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</si>
  <si>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</si>
  <si>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</si>
  <si>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</si>
  <si>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</si>
  <si>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</si>
  <si>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</si>
  <si>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</si>
  <si>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</si>
  <si>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</si>
  <si>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</si>
  <si>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</si>
  <si>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</si>
  <si>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</si>
  <si>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</si>
  <si>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</si>
  <si>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</si>
  <si>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</si>
  <si>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</si>
  <si>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</si>
  <si>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</si>
  <si>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</si>
  <si>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</si>
  <si>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</si>
  <si>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</si>
  <si>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</si>
  <si>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</si>
  <si>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</si>
  <si>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</si>
  <si>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</si>
  <si>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</si>
  <si>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</si>
  <si>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</si>
  <si>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</si>
  <si>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</si>
  <si>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</si>
  <si>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</si>
  <si>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</si>
  <si>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</si>
  <si>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</si>
  <si>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</si>
  <si>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</si>
  <si>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</si>
  <si>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</si>
  <si>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</si>
  <si>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</si>
  <si>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</si>
  <si>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</si>
  <si>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</si>
  <si>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</si>
  <si>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</si>
  <si>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</si>
  <si>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</si>
  <si>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</si>
  <si>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</si>
  <si>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</si>
  <si>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</si>
  <si>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</si>
  <si>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</si>
  <si>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</si>
  <si>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</si>
  <si>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</si>
  <si>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</si>
  <si>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</si>
  <si>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</si>
  <si>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</si>
  <si>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</si>
  <si>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</si>
  <si>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</si>
  <si>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</si>
  <si>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</si>
  <si>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</si>
  <si>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</si>
  <si>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</si>
  <si>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</si>
  <si>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</si>
  <si>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</si>
  <si>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</si>
  <si>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</si>
  <si>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</si>
  <si>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</si>
  <si>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</si>
  <si>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</si>
  <si>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</si>
  <si>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</si>
  <si>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</si>
  <si>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</si>
  <si>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</si>
  <si>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</si>
  <si>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</si>
  <si>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</si>
  <si>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</si>
  <si>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</si>
  <si>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</si>
  <si>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</si>
  <si>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</si>
  <si>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</si>
  <si>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</si>
  <si>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</si>
  <si>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</si>
  <si>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</si>
  <si>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</si>
  <si>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</si>
  <si>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</si>
  <si>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</si>
  <si>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</si>
  <si>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</si>
  <si>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</si>
  <si>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</si>
  <si>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</si>
  <si>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</si>
  <si>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</si>
  <si>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</si>
  <si>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</si>
  <si>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</si>
  <si>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</si>
  <si>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</si>
  <si>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</si>
  <si>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</si>
  <si>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</si>
  <si>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</si>
  <si>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</si>
  <si>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</si>
  <si>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</si>
  <si>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</si>
  <si>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</si>
  <si>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</si>
  <si>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</si>
  <si>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</si>
  <si>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</si>
  <si>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</si>
  <si>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</si>
  <si>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</si>
  <si>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</si>
  <si>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</si>
  <si>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</si>
  <si>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</si>
  <si>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</si>
  <si>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</si>
  <si>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</si>
  <si>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</si>
  <si>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</si>
  <si>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</si>
  <si>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</si>
  <si>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</si>
  <si>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</si>
  <si>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</si>
  <si>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</si>
  <si>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</si>
  <si>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</si>
  <si>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</si>
  <si>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</si>
  <si>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</si>
  <si>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</si>
  <si>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</si>
  <si>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</si>
  <si>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</si>
  <si>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</si>
  <si>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</si>
  <si>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</si>
  <si>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</si>
  <si>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</si>
  <si>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</si>
  <si>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</si>
  <si>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</si>
  <si>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</si>
  <si>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</si>
  <si>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</si>
  <si>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</si>
  <si>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</si>
  <si>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</si>
  <si>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</si>
  <si>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</si>
  <si>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</si>
  <si>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</si>
  <si>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</si>
  <si>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</si>
  <si>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</si>
  <si>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</si>
  <si>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</si>
  <si>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</si>
  <si>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</si>
  <si>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</si>
  <si>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</si>
  <si>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</si>
  <si>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</si>
  <si>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</si>
  <si>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</si>
  <si>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</si>
  <si>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</si>
  <si>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</si>
  <si>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</si>
  <si>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</si>
  <si>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</si>
  <si>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</si>
  <si>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</si>
  <si>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</si>
  <si>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</si>
  <si>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</si>
  <si>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</si>
  <si>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</si>
  <si>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</si>
  <si>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</si>
  <si>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</si>
  <si>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</si>
  <si>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</si>
  <si>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</si>
  <si>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</si>
  <si>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</si>
  <si>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</si>
  <si>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</si>
  <si>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</si>
  <si>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</si>
  <si>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</si>
  <si>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</si>
  <si>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</si>
  <si>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</si>
  <si>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</si>
  <si>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</si>
  <si>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</si>
  <si>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</si>
  <si>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</si>
  <si>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</si>
  <si>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</si>
  <si>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</si>
  <si>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</si>
  <si>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</si>
  <si>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</si>
  <si>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</si>
  <si>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</si>
  <si>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</si>
  <si>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</si>
  <si>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</si>
  <si>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</si>
  <si>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</si>
  <si>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</si>
  <si>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</si>
  <si>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</si>
  <si>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</si>
  <si>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</si>
  <si>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</si>
  <si>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</si>
  <si>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</si>
  <si>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</si>
  <si>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</si>
  <si>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</si>
  <si>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</si>
  <si>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</si>
  <si>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</si>
  <si>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</si>
  <si>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</si>
  <si>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</si>
  <si>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</si>
  <si>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</si>
  <si>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</si>
  <si>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</si>
  <si>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</si>
  <si>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</si>
  <si>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</si>
  <si>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</si>
  <si>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</si>
  <si>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</si>
  <si>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</si>
  <si>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</si>
  <si>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</si>
  <si>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</si>
  <si>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</si>
  <si>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</si>
  <si>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</si>
  <si>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</si>
  <si>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</si>
  <si>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</si>
  <si>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</si>
  <si>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</si>
  <si>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</si>
  <si>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</si>
  <si>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</si>
  <si>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</si>
  <si>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</si>
  <si>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</si>
  <si>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</si>
  <si>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</si>
  <si>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</si>
  <si>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</si>
  <si>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</si>
  <si>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</si>
  <si>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</si>
  <si>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</si>
  <si>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</si>
  <si>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</si>
  <si>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</si>
  <si>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</si>
  <si>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</si>
  <si>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</si>
  <si>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</si>
  <si>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</si>
  <si>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</si>
  <si>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</si>
  <si>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</si>
  <si>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</si>
  <si>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</si>
  <si>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</si>
  <si>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</si>
  <si>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</si>
  <si>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</si>
  <si>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</si>
  <si>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</si>
  <si>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</si>
  <si>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</si>
  <si>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</si>
  <si>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</si>
  <si>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</si>
  <si>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</si>
  <si>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</si>
  <si>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</si>
  <si>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</si>
  <si>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</si>
  <si>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</si>
  <si>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</si>
  <si>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</si>
  <si>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</si>
  <si>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</si>
  <si>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</si>
  <si>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</si>
  <si>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</si>
  <si>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</si>
  <si>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</si>
  <si>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</si>
  <si>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</si>
  <si>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</si>
  <si>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</si>
  <si>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</si>
  <si>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</si>
  <si>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</si>
  <si>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</si>
  <si>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</si>
  <si>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</si>
  <si>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</si>
  <si>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</si>
  <si>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</si>
  <si>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</si>
  <si>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</si>
  <si>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</si>
  <si>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</si>
  <si>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</si>
  <si>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</si>
  <si>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</si>
  <si>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</si>
  <si>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</si>
  <si>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</si>
  <si>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</si>
  <si>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</si>
  <si>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</si>
  <si>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</si>
  <si>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</si>
  <si>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</si>
  <si>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</si>
  <si>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</si>
  <si>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</si>
  <si>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</si>
  <si>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</si>
  <si>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</si>
  <si>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</si>
  <si>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</si>
  <si>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</si>
  <si>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</si>
  <si>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</si>
  <si>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</si>
  <si>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</si>
  <si>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</si>
  <si>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</si>
  <si>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</si>
  <si>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</si>
  <si>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</si>
  <si>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</si>
  <si>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</si>
  <si>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</si>
  <si>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</si>
  <si>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</si>
  <si>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</si>
  <si>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</si>
  <si>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</si>
  <si>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</si>
  <si>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</si>
  <si>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</si>
  <si>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</si>
  <si>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</si>
  <si>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</si>
  <si>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</si>
  <si>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</si>
  <si>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</si>
  <si>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</si>
  <si>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</si>
  <si>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</si>
  <si>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</si>
  <si>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</si>
  <si>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</si>
  <si>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</si>
  <si>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</si>
  <si>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</si>
  <si>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</si>
  <si>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</si>
  <si>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</si>
  <si>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</si>
  <si>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</si>
  <si>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</si>
  <si>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</si>
  <si>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</si>
  <si>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</si>
  <si>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</si>
  <si>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</si>
  <si>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</si>
  <si>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</si>
  <si>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</si>
  <si>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</si>
  <si>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</si>
  <si>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</si>
  <si>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</si>
  <si>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</si>
  <si>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</si>
  <si>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</si>
  <si>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</si>
  <si>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</si>
  <si>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</si>
  <si>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</si>
  <si>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</si>
  <si>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</si>
  <si>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</si>
  <si>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</si>
  <si>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</si>
  <si>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</si>
  <si>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</si>
  <si>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</si>
  <si>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</si>
  <si>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</si>
  <si>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</si>
  <si>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</si>
  <si>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</si>
  <si>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</si>
  <si>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</si>
  <si>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</si>
  <si>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</si>
  <si>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</si>
  <si>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</si>
  <si>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</si>
  <si>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</si>
  <si>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</si>
  <si>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</si>
  <si>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</si>
  <si>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</si>
  <si>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</si>
  <si>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</si>
  <si>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</si>
  <si>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</si>
  <si>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</si>
  <si>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</si>
  <si>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</si>
  <si>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</si>
  <si>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</si>
  <si>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</si>
  <si>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</si>
  <si>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</si>
  <si>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</si>
  <si>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</si>
  <si>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</si>
  <si>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</si>
  <si>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</si>
  <si>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</si>
  <si>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</si>
  <si>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</si>
  <si>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</si>
  <si>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</si>
  <si>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</si>
  <si>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</si>
  <si>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</si>
  <si>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</si>
  <si>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</si>
  <si>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</si>
  <si>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</si>
  <si>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</si>
  <si>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</si>
  <si>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</si>
  <si>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</si>
  <si>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</si>
  <si>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</si>
  <si>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</si>
  <si>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</si>
  <si>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</si>
  <si>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</si>
  <si>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</si>
  <si>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</si>
  <si>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</si>
  <si>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</si>
  <si>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</si>
  <si>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</si>
  <si>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</si>
  <si>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</si>
  <si>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</si>
  <si>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</si>
  <si>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</si>
  <si>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</si>
  <si>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</si>
  <si>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</si>
  <si>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</si>
  <si>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</si>
  <si>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</si>
  <si>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</si>
  <si>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</si>
  <si>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</si>
  <si>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</si>
  <si>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</si>
  <si>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</si>
  <si>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</si>
  <si>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</si>
  <si>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</si>
  <si>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</si>
  <si>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</si>
  <si>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</si>
  <si>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</si>
  <si>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</si>
  <si>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</si>
  <si>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</si>
  <si>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</si>
  <si>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</si>
  <si>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</si>
  <si>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</si>
  <si>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</si>
  <si>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</si>
  <si>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</si>
  <si>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</si>
  <si>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</si>
  <si>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</si>
  <si>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</si>
  <si>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</si>
  <si>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</si>
  <si>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</si>
  <si>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</si>
  <si>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</si>
  <si>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</si>
  <si>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</si>
  <si>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</si>
  <si>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</si>
  <si>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</si>
  <si>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</si>
  <si>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</si>
  <si>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</si>
  <si>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</si>
  <si>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</si>
  <si>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</si>
  <si>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</si>
  <si>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</si>
  <si>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</si>
  <si>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</si>
  <si>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</si>
  <si>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</si>
  <si>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</si>
  <si>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</si>
  <si>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</si>
  <si>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</si>
  <si>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</si>
  <si>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</si>
  <si>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</si>
  <si>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</si>
  <si>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</si>
  <si>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</si>
  <si>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</si>
  <si>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</si>
  <si>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</si>
  <si>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</si>
  <si>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</si>
  <si>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</si>
  <si>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</si>
  <si>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</si>
  <si>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</si>
  <si>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</si>
  <si>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</si>
  <si>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</si>
  <si>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</si>
  <si>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</si>
  <si>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</si>
  <si>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</si>
  <si>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</si>
  <si>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</si>
  <si>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</si>
  <si>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</si>
  <si>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</si>
  <si>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</si>
  <si>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</si>
  <si>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</si>
  <si>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</si>
  <si>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</si>
  <si>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</si>
  <si>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</si>
  <si>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</si>
  <si>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</si>
  <si>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</si>
  <si>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</si>
  <si>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</si>
  <si>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</si>
  <si>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</si>
  <si>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</si>
  <si>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</si>
  <si>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</si>
  <si>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</si>
  <si>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</si>
  <si>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</si>
  <si>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</si>
  <si>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</si>
  <si>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</si>
  <si>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</si>
  <si>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</si>
  <si>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</si>
  <si>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</si>
  <si>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</si>
  <si>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</si>
  <si>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</si>
  <si>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</si>
  <si>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</si>
  <si>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</si>
  <si>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</si>
  <si>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</si>
  <si>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</si>
  <si>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</si>
  <si>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</si>
  <si>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</si>
  <si>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</si>
  <si>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</si>
  <si>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</si>
  <si>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</si>
  <si>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</si>
  <si>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</si>
  <si>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</si>
  <si>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</si>
  <si>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</si>
  <si>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</si>
  <si>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</si>
  <si>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</si>
  <si>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</si>
  <si>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</si>
  <si>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</si>
  <si>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</si>
  <si>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</si>
  <si>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</si>
  <si>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</si>
  <si>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</si>
  <si>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</si>
  <si>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</si>
  <si>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</si>
  <si>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</si>
  <si>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</si>
  <si>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</si>
  <si>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</si>
  <si>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</si>
  <si>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</si>
  <si>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</si>
  <si>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</si>
  <si>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</si>
  <si>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</si>
  <si>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</si>
  <si>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</si>
  <si>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</si>
  <si>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</si>
  <si>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</si>
  <si>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</si>
  <si>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</si>
  <si>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</si>
  <si>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</si>
  <si>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</si>
  <si>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</si>
  <si>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</si>
  <si>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</si>
  <si>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</si>
  <si>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</si>
  <si>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</si>
  <si>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</si>
  <si>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</si>
  <si>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</si>
  <si>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</si>
  <si>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</si>
  <si>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</si>
  <si>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</si>
  <si>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</si>
  <si>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</si>
  <si>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</si>
  <si>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</si>
  <si>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</si>
  <si>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</si>
  <si>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</si>
  <si>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</si>
  <si>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</si>
  <si>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</si>
  <si>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</si>
  <si>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</si>
  <si>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</si>
  <si>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</si>
  <si>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</si>
  <si>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</si>
  <si>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</si>
  <si>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</si>
  <si>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</si>
  <si>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</si>
  <si>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</si>
  <si>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</si>
  <si>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</si>
  <si>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</si>
  <si>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</si>
  <si>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</si>
  <si>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</si>
  <si>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</si>
  <si>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</si>
  <si>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</si>
  <si>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</si>
  <si>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</si>
  <si>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</si>
  <si>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</si>
  <si>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</si>
  <si>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</si>
  <si>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</si>
  <si>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</si>
  <si>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</si>
  <si>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</si>
  <si>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</si>
  <si>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</si>
  <si>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</si>
  <si>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</si>
  <si>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</si>
  <si>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</si>
  <si>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</si>
  <si>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</si>
  <si>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</si>
  <si>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</si>
  <si>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</si>
  <si>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</si>
  <si>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</si>
  <si>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</si>
  <si>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</si>
  <si>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</si>
  <si>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</si>
  <si>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</si>
  <si>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</si>
  <si>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</si>
  <si>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</si>
  <si>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</si>
  <si>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</si>
  <si>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</si>
  <si>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</si>
  <si>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</si>
  <si>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</si>
  <si>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</si>
  <si>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</si>
  <si>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</si>
  <si>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</si>
  <si>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</si>
  <si>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</si>
  <si>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</si>
  <si>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</si>
  <si>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</si>
  <si>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</si>
  <si>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</si>
  <si>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</si>
  <si>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</si>
  <si>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</si>
  <si>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</si>
  <si>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</si>
  <si>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</si>
  <si>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</si>
  <si>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</si>
  <si>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</si>
  <si>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</si>
  <si>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</si>
  <si>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</si>
  <si>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</si>
  <si>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</si>
  <si>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</si>
  <si>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</si>
  <si>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</si>
  <si>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</si>
  <si>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</si>
  <si>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</si>
  <si>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</si>
  <si>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</si>
  <si>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</si>
  <si>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</si>
  <si>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</si>
  <si>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</si>
  <si>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</si>
  <si>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</si>
  <si>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</si>
  <si>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</si>
  <si>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</si>
  <si>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</si>
  <si>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</si>
  <si>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</si>
  <si>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</si>
  <si>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</si>
  <si>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</si>
  <si>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</si>
  <si>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</si>
  <si>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</si>
  <si>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</si>
  <si>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</si>
  <si>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</si>
  <si>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</si>
  <si>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</si>
  <si>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</si>
  <si>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</si>
  <si>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</si>
  <si>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</si>
  <si>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</si>
  <si>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</si>
  <si>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</si>
  <si>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</si>
  <si>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</si>
  <si>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</si>
  <si>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</si>
  <si>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</si>
  <si>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</si>
  <si>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</si>
  <si>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</si>
  <si>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</si>
  <si>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</si>
  <si>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</si>
  <si>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</si>
  <si>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</si>
  <si>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</si>
  <si>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</si>
  <si>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</si>
  <si>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</si>
  <si>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</si>
  <si>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</si>
  <si>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</si>
  <si>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</si>
  <si>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</si>
  <si>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</si>
  <si>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</si>
  <si>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</si>
  <si>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</si>
  <si>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</si>
  <si>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</si>
  <si>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</si>
  <si>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</si>
  <si>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</si>
  <si>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</si>
  <si>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</si>
  <si>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</si>
  <si>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</si>
  <si>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</si>
  <si>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</si>
  <si>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</si>
  <si>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</si>
  <si>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</si>
  <si>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</si>
  <si>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</si>
  <si>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</si>
  <si>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</si>
  <si>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</si>
  <si>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</si>
  <si>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</si>
  <si>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</si>
  <si>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</si>
  <si>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</si>
  <si>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</si>
  <si>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</si>
  <si>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</si>
  <si>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</si>
  <si>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</si>
  <si>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</si>
  <si>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</si>
  <si>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</si>
  <si>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</si>
  <si>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</si>
  <si>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</si>
  <si>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</si>
  <si>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</si>
  <si>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</si>
  <si>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</si>
  <si>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</si>
  <si>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</si>
  <si>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</si>
  <si>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</si>
  <si>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</si>
  <si>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</si>
  <si>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</si>
  <si>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</si>
  <si>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</si>
  <si>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</si>
  <si>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</si>
  <si>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</si>
  <si>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</si>
  <si>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</si>
  <si>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</si>
  <si>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</si>
  <si>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</si>
  <si>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</si>
  <si>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</si>
  <si>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</si>
  <si>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</si>
  <si>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</si>
  <si>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</si>
  <si>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</si>
  <si>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</si>
  <si>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</si>
  <si>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</si>
  <si>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</si>
  <si>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</si>
  <si>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</si>
  <si>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</si>
  <si>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</si>
  <si>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</si>
  <si>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</si>
  <si>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</si>
  <si>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</si>
  <si>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</si>
  <si>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</si>
  <si>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</si>
  <si>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</si>
  <si>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</si>
  <si>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</si>
  <si>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</si>
  <si>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</si>
  <si>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</si>
  <si>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</si>
  <si>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</si>
  <si>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</si>
  <si>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</si>
  <si>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</si>
  <si>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</si>
  <si>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</si>
  <si>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</si>
  <si>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</si>
  <si>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</si>
  <si>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</si>
  <si>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</si>
  <si>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</si>
  <si>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</si>
  <si>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</si>
  <si>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</si>
  <si>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</si>
  <si>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</si>
  <si>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</si>
  <si>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</si>
  <si>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</si>
  <si>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</si>
  <si>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</si>
  <si>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</si>
  <si>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</si>
  <si>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</si>
  <si>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</si>
  <si>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</si>
  <si>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</si>
  <si>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</si>
  <si>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</si>
  <si>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</si>
  <si>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</si>
  <si>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</si>
  <si>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</si>
  <si>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</si>
  <si>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</si>
  <si>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</si>
  <si>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</si>
  <si>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</si>
  <si>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</si>
  <si>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</si>
  <si>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</si>
  <si>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</si>
  <si>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</si>
  <si>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</si>
  <si>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</si>
  <si>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</si>
  <si>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</si>
  <si>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</si>
  <si>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</si>
  <si>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</si>
  <si>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</si>
  <si>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</si>
  <si>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</si>
  <si>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</si>
  <si>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</si>
  <si>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</si>
  <si>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</si>
  <si>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</si>
  <si>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</si>
  <si>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</si>
  <si>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</si>
  <si>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</si>
  <si>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</si>
  <si>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</si>
  <si>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</si>
  <si>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</si>
  <si>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</si>
  <si>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</si>
  <si>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</si>
  <si>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</si>
  <si>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</si>
  <si>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</si>
  <si>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</si>
  <si>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</si>
  <si>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</si>
  <si>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</si>
  <si>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</si>
  <si>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</si>
  <si>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</si>
  <si>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</si>
  <si>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</si>
  <si>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</si>
  <si>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</si>
  <si>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</si>
  <si>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</si>
  <si>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</si>
  <si>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</si>
  <si>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</si>
  <si>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</si>
  <si>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</si>
  <si>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</si>
  <si>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</si>
  <si>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</si>
  <si>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</si>
  <si>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</si>
  <si>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</si>
  <si>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</si>
  <si>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</si>
  <si>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</si>
  <si>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</si>
  <si>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</si>
  <si>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</si>
  <si>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</si>
  <si>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</si>
  <si>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</si>
  <si>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</si>
  <si>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</si>
  <si>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</si>
  <si>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</si>
  <si>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</si>
  <si>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</si>
  <si>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</si>
  <si>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</si>
  <si>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</si>
  <si>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</si>
  <si>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</si>
  <si>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</si>
  <si>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</si>
  <si>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</si>
  <si>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</si>
  <si>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</si>
  <si>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</si>
  <si>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</si>
  <si>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</si>
  <si>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</si>
  <si>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</si>
  <si>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</si>
  <si>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</si>
  <si>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</si>
  <si>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</si>
  <si>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</si>
  <si>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</si>
  <si>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</si>
  <si>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</si>
  <si>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</si>
  <si>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</si>
  <si>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</si>
  <si>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</si>
  <si>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</si>
  <si>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</si>
  <si>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</si>
  <si>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</si>
  <si>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</si>
  <si>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</si>
  <si>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</si>
  <si>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</si>
  <si>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</si>
  <si>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</si>
  <si>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</si>
  <si>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</si>
  <si>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</si>
  <si>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</si>
  <si>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</si>
  <si>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</si>
  <si>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</si>
  <si>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</si>
  <si>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</si>
  <si>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</si>
  <si>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</si>
  <si>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</si>
  <si>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</si>
  <si>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</si>
  <si>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</si>
  <si>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</si>
  <si>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</si>
  <si>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</si>
  <si>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</si>
  <si>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</si>
  <si>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</si>
  <si>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</si>
  <si>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</si>
  <si>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</si>
  <si>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</si>
  <si>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</si>
  <si>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</si>
  <si>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</si>
  <si>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</si>
  <si>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</si>
  <si>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</si>
  <si>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</si>
  <si>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</si>
  <si>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</si>
  <si>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</si>
  <si>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</si>
  <si>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</si>
  <si>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</si>
  <si>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</si>
  <si>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</si>
  <si>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</si>
  <si>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</si>
  <si>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</si>
  <si>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</si>
  <si>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</si>
  <si>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</si>
  <si>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</si>
  <si>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</si>
  <si>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</si>
  <si>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</si>
  <si>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</si>
  <si>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</si>
  <si>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</si>
  <si>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</si>
  <si>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</si>
  <si>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</si>
  <si>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</si>
  <si>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</si>
  <si>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</si>
  <si>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</si>
  <si>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</si>
  <si>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</si>
  <si>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</si>
  <si>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</si>
  <si>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</si>
  <si>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</si>
  <si>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</si>
  <si>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</si>
  <si>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</si>
  <si>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</si>
  <si>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</si>
  <si>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</si>
  <si>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</si>
  <si>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</si>
  <si>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</si>
  <si>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</si>
  <si>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</si>
  <si>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</si>
  <si>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</si>
  <si>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</si>
  <si>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</si>
  <si>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</si>
  <si>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</si>
  <si>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</si>
  <si>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</si>
  <si>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</si>
  <si>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</si>
  <si>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</si>
  <si>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</si>
  <si>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</si>
  <si>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</si>
  <si>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</si>
  <si>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</si>
  <si>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</si>
  <si>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</si>
  <si>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</si>
  <si>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</si>
  <si>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</si>
  <si>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</si>
  <si>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</si>
  <si>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</si>
  <si>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</si>
  <si>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</si>
  <si>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</si>
  <si>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</si>
  <si>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</si>
  <si>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</si>
  <si>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</si>
  <si>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</si>
  <si>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</si>
  <si>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</si>
  <si>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</si>
  <si>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</si>
  <si>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</si>
  <si>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</si>
  <si>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</si>
  <si>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</si>
  <si>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</si>
  <si>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</si>
  <si>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</si>
  <si>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</si>
  <si>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</si>
  <si>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</si>
  <si>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</si>
  <si>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</si>
  <si>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</si>
  <si>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</si>
  <si>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</si>
  <si>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</si>
  <si>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</si>
  <si>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</si>
  <si>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</si>
  <si>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</si>
  <si>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</si>
  <si>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</si>
  <si>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</si>
  <si>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</si>
  <si>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</si>
  <si>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</si>
  <si>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</si>
  <si>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</si>
  <si>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</si>
  <si>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</si>
  <si>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</si>
  <si>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</si>
  <si>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</si>
  <si>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</si>
  <si>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</si>
  <si>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</si>
  <si>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</si>
  <si>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</si>
  <si>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</si>
  <si>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</si>
  <si>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</si>
  <si>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</si>
  <si>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</si>
  <si>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</si>
  <si>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</si>
  <si>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</si>
  <si>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</si>
  <si>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</si>
  <si>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</si>
  <si>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</si>
  <si>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</si>
  <si>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</si>
  <si>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</si>
  <si>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</si>
  <si>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</si>
  <si>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</si>
  <si>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</si>
  <si>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</si>
  <si>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</si>
  <si>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</si>
  <si>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</si>
  <si>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</si>
  <si>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</si>
  <si>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</si>
  <si>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</si>
  <si>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</si>
  <si>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</si>
  <si>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</si>
  <si>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</si>
  <si>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</si>
  <si>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</si>
  <si>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</si>
  <si>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</si>
  <si>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</si>
  <si>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</si>
  <si>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</si>
  <si>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</si>
  <si>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</si>
  <si>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</si>
  <si>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</si>
  <si>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</si>
  <si>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</si>
  <si>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</si>
  <si>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</si>
  <si>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</si>
  <si>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</si>
  <si>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</si>
  <si>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</si>
  <si>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</si>
  <si>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</si>
  <si>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</si>
  <si>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</si>
  <si>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</si>
  <si>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</si>
  <si>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</si>
  <si>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</si>
  <si>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</si>
  <si>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</si>
  <si>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</si>
  <si>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</si>
  <si>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</si>
  <si>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</si>
  <si>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</si>
  <si>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</si>
  <si>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</si>
  <si>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</si>
  <si>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</si>
  <si>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</si>
  <si>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</si>
  <si>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</si>
  <si>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</si>
  <si>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</si>
  <si>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</si>
  <si>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</si>
  <si>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</si>
  <si>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</si>
  <si>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</si>
  <si>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</si>
  <si>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</si>
  <si>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</si>
  <si>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</si>
  <si>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</si>
  <si>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</si>
  <si>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</si>
  <si>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</si>
  <si>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</si>
  <si>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</si>
  <si>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</si>
  <si>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</si>
  <si>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</si>
  <si>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</si>
  <si>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</si>
  <si>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</si>
  <si>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</si>
  <si>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</si>
  <si>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</si>
  <si>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</si>
  <si>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</si>
  <si>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</si>
  <si>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</si>
  <si>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</si>
  <si>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</si>
  <si>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</si>
  <si>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</si>
  <si>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</si>
  <si>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</si>
  <si>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</si>
  <si>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</si>
  <si>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</si>
  <si>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</si>
  <si>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</si>
  <si>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</si>
  <si>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</si>
  <si>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</si>
  <si>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</si>
  <si>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</si>
  <si>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</si>
  <si>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</si>
  <si>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</si>
  <si>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</si>
  <si>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</si>
  <si>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</si>
  <si>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</si>
  <si>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</si>
  <si>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</si>
  <si>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</si>
  <si>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</si>
  <si>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</si>
  <si>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</si>
  <si>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</si>
  <si>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</si>
  <si>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</si>
  <si>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</si>
  <si>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</si>
  <si>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</si>
  <si>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</si>
  <si>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</si>
  <si>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</si>
  <si>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</si>
  <si>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</si>
  <si>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</si>
  <si>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</si>
  <si>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</si>
  <si>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</si>
  <si>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</si>
  <si>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</si>
  <si>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</si>
  <si>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</si>
  <si>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</si>
  <si>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</si>
  <si>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</si>
  <si>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</si>
  <si>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</si>
  <si>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</si>
  <si>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</si>
  <si>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</si>
  <si>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</si>
  <si>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</si>
  <si>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</si>
  <si>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</si>
  <si>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</si>
  <si>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</si>
  <si>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</si>
  <si>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</si>
  <si>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</si>
  <si>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</si>
  <si>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</si>
  <si>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</si>
  <si>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</si>
  <si>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</si>
  <si>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</si>
  <si>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</si>
  <si>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</si>
  <si>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</si>
  <si>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</si>
  <si>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</si>
  <si>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</si>
  <si>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</si>
  <si>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</si>
  <si>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</si>
  <si>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</si>
  <si>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</si>
  <si>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</si>
  <si>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</si>
  <si>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</si>
  <si>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</si>
  <si>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</si>
  <si>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</si>
  <si>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</si>
  <si>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</si>
  <si>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</si>
  <si>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</si>
  <si>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</si>
  <si>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</si>
  <si>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</si>
  <si>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</si>
  <si>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</si>
  <si>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</si>
  <si>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</si>
  <si>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</si>
  <si>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</si>
  <si>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</si>
  <si>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</si>
  <si>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</si>
  <si>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</si>
  <si>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</si>
  <si>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</si>
  <si>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</si>
  <si>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</si>
  <si>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</si>
  <si>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</si>
  <si>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</si>
  <si>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</si>
  <si>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</si>
  <si>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</si>
  <si>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</si>
  <si>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</si>
  <si>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</si>
  <si>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</si>
  <si>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</si>
  <si>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</si>
  <si>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</si>
  <si>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</si>
  <si>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</si>
  <si>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</si>
  <si>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</si>
  <si>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</si>
  <si>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</si>
  <si>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</si>
  <si>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</si>
  <si>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</si>
  <si>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</si>
  <si>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</si>
  <si>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</si>
  <si>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</si>
  <si>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</si>
  <si>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</si>
  <si>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</si>
  <si>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</si>
  <si>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</si>
  <si>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</si>
  <si>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</si>
  <si>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</si>
  <si>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</si>
  <si>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</si>
  <si>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</si>
  <si>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</si>
  <si>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</si>
  <si>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</si>
  <si>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</si>
  <si>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</si>
  <si>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</si>
  <si>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</si>
  <si>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</si>
  <si>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</si>
  <si>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</si>
  <si>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</si>
  <si>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</si>
  <si>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</si>
  <si>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</si>
  <si>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</si>
  <si>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</si>
  <si>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</si>
  <si>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</si>
  <si>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</si>
  <si>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</si>
  <si>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</si>
  <si>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</si>
  <si>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</si>
  <si>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</si>
  <si>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</si>
  <si>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</si>
  <si>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</si>
  <si>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</si>
  <si>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</si>
  <si>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</si>
  <si>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</si>
  <si>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</si>
  <si>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</si>
  <si>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</si>
  <si>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</si>
  <si>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</si>
  <si>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</si>
  <si>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</si>
  <si>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</si>
  <si>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</si>
  <si>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</si>
  <si>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</si>
  <si>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</si>
  <si>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</si>
  <si>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</si>
  <si>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</si>
  <si>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</si>
  <si>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</si>
  <si>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</si>
  <si>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</si>
  <si>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</si>
  <si>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</si>
  <si>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</si>
  <si>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</si>
  <si>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</si>
  <si>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</si>
  <si>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</si>
  <si>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</si>
  <si>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</si>
  <si>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</si>
  <si>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</si>
  <si>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</si>
  <si>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</si>
  <si>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</si>
  <si>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</si>
  <si>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</si>
  <si>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</si>
  <si>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</si>
  <si>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</si>
  <si>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</si>
  <si>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</si>
  <si>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</si>
  <si>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</si>
  <si>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</si>
  <si>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</si>
  <si>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</si>
  <si>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</si>
  <si>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</si>
  <si>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</si>
  <si>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</si>
  <si>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</si>
  <si>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</si>
  <si>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</si>
  <si>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</si>
  <si>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</si>
  <si>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</si>
  <si>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</si>
  <si>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</si>
  <si>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</si>
  <si>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</si>
  <si>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</si>
  <si>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</si>
  <si>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</si>
  <si>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</si>
  <si>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</si>
  <si>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</si>
  <si>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</si>
  <si>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</si>
  <si>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</si>
  <si>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</si>
  <si>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</si>
  <si>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</si>
  <si>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</si>
  <si>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</si>
  <si>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</si>
  <si>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</si>
  <si>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</si>
  <si>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</si>
  <si>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</si>
  <si>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</si>
  <si>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</si>
  <si>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</si>
  <si>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</si>
  <si>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</si>
  <si>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</si>
  <si>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</si>
  <si>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</si>
  <si>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</si>
  <si>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</si>
  <si>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</si>
  <si>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</si>
  <si>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</si>
  <si>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</si>
  <si>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</si>
  <si>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</si>
  <si>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</si>
  <si>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</si>
  <si>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</si>
  <si>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</si>
  <si>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</si>
  <si>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</si>
  <si>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</si>
  <si>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</si>
  <si>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</si>
  <si>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</si>
  <si>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</si>
  <si>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</si>
  <si>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</si>
  <si>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</si>
  <si>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</si>
  <si>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</si>
  <si>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</si>
  <si>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</si>
  <si>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</si>
  <si>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</si>
  <si>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</si>
  <si>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</si>
  <si>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</si>
  <si>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</si>
  <si>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</si>
  <si>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</si>
  <si>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</si>
  <si>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</si>
  <si>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</si>
  <si>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</si>
  <si>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</si>
  <si>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</si>
  <si>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</si>
  <si>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</si>
  <si>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</si>
  <si>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</si>
  <si>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</si>
  <si>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</si>
  <si>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</si>
  <si>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</si>
  <si>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</si>
  <si>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</si>
  <si>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</si>
  <si>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</si>
  <si>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</si>
  <si>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</si>
  <si>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</si>
  <si>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</si>
  <si>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</si>
  <si>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</si>
  <si>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</si>
  <si>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</si>
  <si>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</si>
  <si>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</si>
  <si>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</si>
  <si>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</si>
  <si>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</si>
  <si>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</si>
  <si>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</si>
  <si>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</si>
  <si>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</si>
  <si>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</si>
  <si>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</si>
  <si>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</si>
  <si>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</si>
  <si>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</si>
  <si>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</si>
  <si>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</si>
  <si>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</si>
  <si>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</si>
  <si>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</si>
  <si>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</si>
  <si>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</si>
  <si>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</si>
  <si>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</si>
  <si>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</si>
  <si>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</si>
  <si>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</si>
  <si>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</si>
  <si>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</si>
  <si>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</si>
  <si>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</si>
  <si>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</si>
  <si>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</si>
  <si>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</si>
  <si>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</si>
  <si>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</si>
  <si>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</si>
  <si>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</si>
  <si>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</si>
  <si>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</si>
  <si>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</si>
  <si>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</si>
  <si>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</si>
  <si>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</si>
  <si>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</si>
  <si>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</si>
  <si>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</si>
  <si>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</si>
  <si>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</si>
  <si>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</si>
  <si>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</si>
  <si>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</si>
  <si>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</si>
  <si>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</si>
  <si>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</si>
  <si>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</si>
  <si>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</si>
  <si>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</si>
  <si>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</si>
  <si>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</si>
  <si>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</si>
  <si>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</si>
  <si>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</si>
  <si>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</si>
  <si>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</si>
  <si>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</si>
  <si>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</si>
  <si>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</si>
  <si>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</si>
  <si>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</si>
  <si>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</si>
  <si>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</si>
  <si>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</si>
  <si>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</si>
  <si>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</si>
  <si>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</si>
  <si>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</si>
  <si>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</si>
  <si>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</si>
  <si>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</si>
  <si>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</si>
  <si>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</si>
  <si>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</si>
  <si>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</si>
  <si>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</si>
  <si>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</si>
  <si>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</si>
  <si>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</si>
  <si>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</si>
  <si>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</si>
  <si>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</si>
  <si>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</si>
  <si>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</si>
  <si>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</si>
  <si>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</si>
  <si>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</si>
  <si>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</si>
  <si>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</si>
  <si>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</si>
  <si>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</si>
  <si>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</si>
  <si>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</si>
  <si>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</si>
  <si>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</si>
  <si>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</si>
  <si>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</si>
  <si>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</si>
  <si>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</si>
  <si>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</si>
  <si>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</si>
  <si>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</si>
  <si>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</si>
  <si>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</si>
  <si>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</si>
  <si>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</si>
  <si>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</si>
  <si>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</si>
  <si>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</si>
  <si>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</si>
  <si>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</si>
  <si>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</si>
  <si>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</si>
  <si>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</si>
  <si>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</si>
  <si>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</si>
  <si>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</si>
  <si>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</si>
  <si>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</si>
  <si>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</si>
  <si>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</si>
  <si>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</si>
  <si>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</si>
  <si>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</si>
  <si>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</si>
  <si>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</si>
  <si>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</si>
  <si>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</si>
  <si>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</si>
  <si>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</si>
  <si>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</si>
  <si>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</si>
  <si>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</si>
  <si>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</si>
  <si>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</si>
  <si>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</si>
  <si>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</si>
  <si>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</si>
  <si>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</si>
  <si>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</si>
  <si>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</si>
  <si>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</si>
  <si>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</si>
  <si>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</si>
  <si>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</si>
  <si>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</si>
  <si>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</si>
  <si>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</si>
  <si>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</si>
  <si>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</si>
  <si>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</si>
  <si>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</si>
  <si>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</si>
  <si>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</si>
  <si>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</si>
  <si>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</si>
  <si>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</si>
  <si>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</si>
  <si>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</si>
  <si>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</si>
  <si>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</si>
  <si>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</si>
  <si>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</si>
  <si>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</si>
  <si>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</si>
  <si>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</si>
  <si>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</si>
  <si>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</si>
  <si>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</si>
  <si>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</si>
  <si>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</si>
  <si>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</si>
  <si>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</si>
  <si>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</si>
  <si>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</si>
  <si>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</si>
  <si>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</si>
  <si>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</si>
  <si>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</si>
  <si>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</si>
  <si>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</si>
  <si>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</si>
  <si>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</si>
  <si>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</si>
  <si>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</si>
  <si>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</si>
  <si>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</si>
  <si>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</si>
  <si>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</si>
  <si>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</si>
  <si>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</si>
  <si>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</si>
  <si>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</si>
  <si>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</si>
  <si>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</si>
  <si>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</si>
  <si>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</si>
  <si>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</si>
  <si>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</si>
  <si>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</si>
  <si>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</si>
  <si>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</si>
  <si>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</si>
  <si>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</si>
  <si>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</si>
  <si>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</si>
  <si>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</si>
  <si>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</si>
  <si>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</si>
  <si>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</si>
  <si>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</si>
  <si>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</si>
  <si>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</si>
  <si>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</si>
  <si>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</si>
  <si>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</si>
  <si>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</si>
  <si>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</si>
  <si>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</si>
  <si>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</si>
  <si>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</si>
  <si>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</si>
  <si>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</si>
  <si>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</si>
  <si>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</si>
  <si>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</si>
  <si>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</si>
  <si>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</si>
  <si>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</si>
  <si>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</si>
  <si>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</si>
  <si>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</si>
  <si>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</si>
  <si>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</si>
  <si>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</si>
  <si>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</si>
  <si>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</si>
  <si>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</si>
  <si>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</si>
  <si>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</si>
  <si>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</si>
  <si>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</si>
  <si>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</si>
  <si>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</si>
  <si>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</si>
  <si>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</si>
  <si>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</si>
  <si>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</si>
  <si>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</si>
  <si>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</si>
  <si>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</si>
  <si>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</si>
  <si>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</si>
  <si>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</si>
  <si>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</si>
  <si>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</si>
  <si>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</si>
  <si>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</si>
  <si>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</si>
  <si>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</si>
  <si>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</si>
  <si>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</si>
  <si>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</si>
  <si>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</si>
  <si>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</si>
  <si>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</si>
  <si>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</si>
  <si>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</si>
  <si>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</si>
  <si>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</si>
  <si>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</si>
  <si>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</si>
  <si>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</si>
  <si>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</si>
  <si>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</si>
  <si>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</si>
  <si>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</si>
  <si>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</si>
  <si>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</si>
  <si>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</si>
  <si>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</si>
  <si>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</si>
  <si>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</si>
  <si>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</si>
  <si>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</si>
  <si>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</si>
  <si>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</si>
  <si>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</si>
  <si>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</si>
  <si>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</si>
  <si>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</si>
  <si>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</si>
  <si>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</si>
  <si>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</si>
  <si>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</si>
  <si>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</si>
  <si>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</si>
  <si>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</si>
  <si>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</si>
  <si>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</si>
  <si>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</si>
  <si>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</si>
  <si>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</si>
  <si>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</si>
  <si>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</si>
  <si>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</si>
  <si>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</si>
  <si>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</si>
  <si>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</si>
  <si>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</si>
  <si>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</si>
  <si>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</si>
  <si>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</si>
  <si>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</si>
  <si>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</si>
  <si>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</si>
  <si>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</si>
  <si>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</si>
  <si>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</si>
  <si>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</si>
  <si>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</si>
  <si>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</si>
  <si>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</si>
  <si>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</si>
  <si>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</si>
  <si>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</si>
  <si>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</si>
  <si>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</si>
  <si>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</si>
  <si>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</si>
  <si>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</si>
  <si>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</si>
  <si>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</si>
  <si>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</si>
  <si>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</si>
  <si>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</si>
  <si>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</si>
  <si>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</si>
  <si>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</si>
  <si>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</si>
  <si>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</si>
  <si>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</si>
  <si>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</si>
  <si>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</si>
  <si>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</si>
  <si>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</si>
  <si>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</si>
  <si>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</si>
  <si>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</si>
  <si>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</si>
  <si>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</si>
  <si>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</si>
  <si>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</si>
  <si>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</si>
  <si>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</si>
  <si>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</si>
  <si>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</si>
  <si>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</si>
  <si>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</si>
  <si>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</si>
  <si>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</si>
  <si>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</si>
  <si>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</si>
  <si>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</si>
  <si>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</si>
  <si>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</si>
  <si>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</si>
  <si>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</si>
  <si>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</si>
  <si>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</si>
  <si>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</si>
  <si>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</si>
  <si>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</si>
  <si>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</si>
  <si>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</si>
  <si>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</si>
  <si>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</si>
  <si>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</si>
  <si>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</si>
  <si>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</si>
  <si>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</si>
  <si>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</si>
  <si>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</si>
  <si>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</si>
  <si>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</si>
  <si>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</si>
  <si>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</si>
  <si>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</si>
  <si>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</si>
  <si>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</si>
  <si>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</si>
  <si>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</si>
  <si>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</si>
  <si>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</si>
  <si>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</si>
  <si>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</si>
  <si>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</si>
  <si>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</si>
  <si>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</si>
  <si>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</si>
  <si>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</si>
  <si>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</si>
  <si>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</si>
  <si>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</si>
  <si>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</si>
  <si>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</si>
  <si>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</si>
  <si>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</si>
  <si>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</si>
  <si>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</si>
  <si>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</si>
  <si>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</si>
  <si>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</si>
  <si>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</si>
  <si>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</si>
  <si>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</si>
  <si>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</si>
  <si>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</si>
  <si>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</si>
  <si>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</si>
  <si>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</si>
  <si>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</si>
  <si>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</si>
  <si>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</si>
  <si>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</si>
  <si>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</si>
  <si>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</si>
  <si>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</si>
  <si>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</si>
  <si>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</si>
  <si>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</si>
  <si>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</si>
  <si>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</si>
  <si>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</si>
  <si>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</si>
  <si>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</si>
  <si>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</si>
  <si>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</si>
  <si>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</si>
  <si>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</si>
  <si>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</si>
  <si>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</si>
  <si>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</si>
  <si>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</si>
  <si>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</si>
  <si>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</si>
  <si>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</si>
  <si>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</si>
  <si>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</si>
  <si>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</si>
  <si>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</si>
  <si>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</si>
  <si>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</si>
  <si>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</si>
  <si>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</si>
  <si>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</si>
  <si>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</si>
  <si>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</si>
  <si>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</si>
  <si>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</si>
  <si>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</si>
  <si>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</si>
  <si>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</si>
  <si>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</si>
  <si>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</si>
  <si>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</si>
  <si>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</si>
  <si>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</si>
  <si>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</si>
  <si>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</si>
  <si>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</si>
  <si>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</si>
  <si>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</si>
  <si>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</si>
  <si>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</si>
  <si>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</si>
  <si>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</si>
  <si>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</si>
  <si>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</si>
  <si>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</si>
  <si>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</si>
  <si>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</si>
  <si>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</si>
  <si>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</si>
  <si>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</si>
  <si>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</si>
  <si>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</si>
  <si>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</si>
  <si>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</si>
  <si>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</si>
  <si>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</si>
  <si>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</si>
  <si>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</si>
  <si>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</si>
  <si>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</si>
  <si>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</si>
  <si>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</si>
  <si>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</si>
  <si>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</si>
  <si>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</si>
  <si>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</si>
  <si>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</si>
  <si>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</si>
  <si>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</si>
  <si>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</si>
  <si>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</si>
  <si>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</si>
  <si>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</si>
  <si>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</si>
  <si>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</si>
  <si>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</si>
  <si>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</si>
  <si>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</si>
  <si>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</si>
  <si>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</si>
  <si>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</si>
  <si>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</si>
  <si>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</si>
  <si>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</si>
  <si>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</si>
  <si>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</si>
  <si>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</si>
  <si>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</si>
  <si>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</si>
  <si>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</si>
  <si>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</si>
  <si>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</si>
  <si>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</si>
  <si>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</si>
  <si>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</si>
  <si>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</si>
  <si>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</si>
  <si>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</si>
  <si>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</si>
  <si>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</si>
  <si>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</si>
  <si>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</si>
  <si>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</si>
  <si>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</si>
  <si>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</si>
  <si>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</si>
  <si>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</si>
  <si>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</si>
  <si>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</si>
  <si>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</si>
  <si>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</si>
  <si>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</si>
  <si>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</si>
  <si>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</si>
  <si>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</si>
  <si>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</si>
  <si>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</si>
  <si>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</si>
  <si>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</si>
  <si>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</si>
  <si>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</si>
  <si>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</si>
  <si>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</si>
  <si>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</si>
  <si>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</si>
  <si>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</si>
  <si>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</si>
  <si>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</si>
  <si>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</si>
  <si>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</si>
  <si>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</si>
  <si>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</si>
  <si>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</si>
  <si>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</si>
  <si>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</si>
  <si>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</si>
  <si>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</si>
  <si>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</si>
  <si>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</si>
  <si>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</si>
  <si>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</si>
  <si>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</si>
  <si>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</si>
  <si>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</si>
  <si>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</si>
  <si>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</si>
  <si>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</si>
  <si>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</si>
  <si>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</si>
  <si>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</si>
  <si>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</si>
  <si>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</si>
  <si>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</si>
  <si>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</si>
  <si>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</si>
  <si>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</si>
  <si>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</si>
  <si>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</si>
  <si>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</si>
  <si>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</si>
  <si>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</si>
  <si>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</si>
  <si>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</si>
  <si>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</si>
  <si>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</si>
  <si>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</si>
  <si>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</si>
  <si>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</si>
  <si>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</si>
  <si>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</si>
  <si>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</si>
  <si>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</si>
  <si>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</si>
  <si>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</si>
  <si>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</si>
  <si>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</si>
  <si>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</si>
  <si>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</si>
  <si>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</si>
  <si>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</si>
  <si>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</si>
  <si>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</si>
  <si>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</si>
  <si>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</si>
  <si>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</si>
  <si>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</si>
  <si>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</si>
  <si>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</si>
  <si>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</si>
  <si>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</si>
  <si>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</si>
  <si>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</si>
  <si>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</si>
  <si>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</si>
  <si>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</si>
  <si>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</si>
  <si>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</si>
  <si>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</si>
  <si>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</si>
  <si>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</si>
  <si>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</si>
  <si>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</si>
  <si>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</si>
  <si>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</si>
  <si>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</si>
  <si>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</si>
  <si>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</si>
  <si>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</si>
  <si>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</si>
  <si>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</si>
  <si>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</si>
  <si>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</si>
  <si>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</si>
  <si>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</si>
  <si>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</si>
  <si>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</si>
  <si>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</si>
  <si>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</si>
  <si>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</si>
  <si>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</si>
  <si>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</si>
  <si>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</si>
  <si>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</si>
  <si>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</si>
  <si>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</si>
  <si>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</si>
  <si>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</si>
  <si>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</si>
  <si>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</si>
  <si>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</si>
  <si>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</si>
  <si>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</si>
  <si>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</si>
  <si>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</si>
  <si>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</si>
  <si>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</si>
  <si>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</si>
  <si>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</si>
  <si>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</si>
  <si>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</si>
  <si>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</si>
  <si>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</si>
  <si>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</si>
  <si>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</si>
  <si>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</si>
  <si>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</si>
  <si>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</si>
  <si>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</si>
  <si>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</si>
  <si>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</si>
  <si>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</si>
  <si>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</si>
  <si>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</si>
  <si>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</si>
  <si>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</si>
  <si>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</si>
  <si>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</si>
  <si>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</si>
  <si>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</si>
  <si>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</si>
  <si>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</si>
  <si>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</si>
  <si>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</si>
  <si>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</si>
  <si>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</si>
  <si>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</si>
  <si>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</si>
  <si>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</si>
  <si>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</si>
  <si>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</si>
  <si>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</si>
  <si>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</si>
  <si>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</si>
  <si>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</si>
  <si>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</si>
  <si>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</si>
  <si>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</si>
  <si>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</si>
  <si>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</si>
  <si>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</si>
  <si>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</si>
  <si>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</si>
  <si>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</si>
  <si>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</si>
  <si>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</si>
  <si>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</si>
  <si>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</si>
  <si>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</si>
  <si>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</si>
  <si>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</si>
  <si>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</si>
  <si>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</si>
  <si>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</si>
  <si>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</si>
  <si>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</si>
  <si>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</si>
  <si>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</si>
  <si>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</si>
  <si>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</si>
  <si>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</si>
  <si>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</si>
  <si>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</si>
  <si>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</si>
  <si>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</si>
  <si>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</si>
  <si>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</si>
  <si>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</si>
  <si>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</si>
  <si>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</si>
  <si>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</si>
  <si>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</si>
  <si>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</si>
  <si>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</si>
  <si>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</si>
  <si>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</si>
  <si>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</si>
  <si>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</si>
  <si>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</si>
  <si>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</si>
  <si>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</si>
  <si>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</si>
  <si>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</si>
  <si>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</si>
  <si>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</si>
  <si>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</si>
  <si>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</si>
  <si>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</si>
  <si>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</si>
  <si>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</si>
  <si>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</si>
  <si>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</si>
  <si>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</si>
  <si>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</si>
  <si>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</si>
  <si>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</si>
  <si>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</si>
  <si>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</si>
  <si>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</si>
  <si>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</si>
  <si>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</si>
  <si>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</si>
  <si>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</si>
  <si>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</si>
  <si>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</si>
  <si>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</si>
  <si>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</si>
  <si>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</si>
  <si>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</si>
  <si>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</si>
  <si>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</si>
  <si>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</si>
  <si>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</si>
  <si>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</si>
  <si>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</si>
  <si>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</si>
  <si>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</si>
  <si>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</si>
  <si>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</si>
  <si>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</si>
  <si>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</si>
  <si>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</si>
  <si>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</si>
  <si>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</si>
  <si>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</si>
  <si>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</si>
  <si>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</si>
  <si>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</si>
  <si>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</si>
  <si>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</si>
  <si>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</si>
  <si>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</si>
  <si>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</si>
  <si>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</si>
  <si>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</si>
  <si>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</si>
  <si>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</si>
  <si>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</si>
  <si>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</si>
  <si>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</si>
  <si>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</si>
  <si>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</si>
  <si>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</si>
  <si>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</si>
  <si>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</si>
  <si>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</si>
  <si>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</si>
  <si>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</si>
  <si>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</si>
  <si>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</si>
  <si>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</si>
  <si>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</si>
  <si>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</si>
  <si>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</si>
  <si>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</si>
  <si>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</si>
  <si>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</si>
  <si>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</si>
  <si>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</si>
  <si>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</si>
  <si>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</si>
  <si>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</si>
  <si>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</si>
  <si>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</si>
  <si>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</si>
  <si>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</si>
  <si>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</si>
  <si>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</si>
  <si>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</si>
  <si>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</si>
  <si>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</si>
  <si>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</si>
  <si>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</si>
  <si>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</si>
  <si>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</si>
  <si>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</si>
  <si>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</si>
  <si>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</si>
  <si>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</si>
  <si>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</si>
  <si>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</si>
  <si>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</si>
  <si>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</si>
  <si>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</si>
  <si>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</si>
  <si>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</si>
  <si>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</si>
  <si>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</si>
  <si>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</si>
  <si>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</si>
  <si>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</si>
  <si>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</si>
  <si>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</si>
  <si>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</si>
  <si>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</si>
  <si>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</si>
  <si>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</si>
  <si>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</si>
  <si>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</si>
  <si>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</si>
  <si>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</si>
  <si>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</si>
  <si>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</si>
  <si>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</si>
  <si>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</si>
  <si>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</si>
  <si>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</si>
  <si>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</si>
  <si>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</si>
  <si>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</si>
  <si>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</si>
  <si>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</si>
  <si>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</si>
  <si>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</si>
  <si>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</si>
  <si>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</si>
  <si>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</si>
  <si>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</si>
  <si>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</si>
  <si>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</si>
  <si>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</si>
  <si>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</si>
  <si>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</si>
  <si>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</si>
  <si>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</si>
  <si>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</si>
  <si>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</si>
  <si>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</si>
  <si>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</si>
  <si>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</si>
  <si>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</si>
  <si>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</si>
  <si>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</si>
  <si>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</si>
  <si>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</si>
  <si>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</si>
  <si>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</si>
  <si>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</si>
  <si>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</si>
  <si>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</si>
  <si>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</si>
  <si>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</si>
  <si>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</si>
  <si>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</si>
  <si>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</si>
  <si>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</si>
  <si>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</si>
  <si>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</si>
  <si>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</si>
  <si>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</si>
  <si>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</si>
  <si>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</si>
  <si>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</si>
  <si>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</si>
  <si>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</si>
  <si>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</si>
  <si>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</si>
  <si>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</si>
  <si>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</si>
  <si>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</si>
  <si>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</si>
  <si>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</si>
  <si>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</si>
  <si>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</si>
  <si>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</si>
  <si>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</si>
  <si>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</si>
  <si>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</si>
  <si>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</si>
  <si>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</si>
  <si>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</si>
  <si>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</si>
  <si>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</si>
  <si>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</si>
  <si>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</si>
  <si>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</si>
  <si>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</si>
  <si>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</si>
  <si>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</si>
  <si>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</si>
  <si>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</si>
  <si>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</si>
  <si>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</si>
  <si>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</si>
  <si>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</si>
  <si>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</si>
  <si>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</si>
  <si>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</si>
  <si>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</si>
  <si>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</si>
  <si>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</si>
  <si>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</si>
  <si>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</si>
  <si>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</si>
  <si>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</si>
  <si>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</si>
  <si>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</si>
  <si>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</si>
  <si>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</si>
  <si>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</si>
  <si>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</si>
  <si>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</si>
  <si>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</si>
  <si>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</si>
  <si>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</si>
  <si>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</si>
  <si>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</si>
  <si>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</si>
  <si>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</si>
  <si>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</si>
  <si>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</si>
  <si>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</si>
  <si>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</si>
  <si>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</si>
  <si>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</si>
  <si>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</si>
  <si>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</si>
  <si>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</si>
  <si>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</si>
  <si>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</si>
  <si>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</si>
  <si>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</si>
  <si>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</si>
  <si>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</si>
  <si>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</si>
  <si>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</si>
  <si>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</si>
  <si>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</si>
  <si>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</si>
  <si>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</si>
  <si>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</si>
  <si>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</si>
  <si>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</si>
  <si>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</si>
  <si>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</si>
  <si>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</si>
  <si>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</si>
  <si>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</si>
  <si>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</si>
  <si>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</si>
  <si>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</si>
  <si>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</si>
  <si>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</si>
  <si>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</si>
  <si>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</si>
  <si>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</si>
  <si>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</si>
  <si>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</si>
  <si>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</si>
  <si>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</si>
  <si>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</si>
  <si>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</si>
  <si>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</si>
  <si>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</si>
  <si>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</si>
  <si>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</si>
  <si>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</si>
  <si>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</si>
  <si>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</si>
  <si>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</si>
  <si>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</si>
  <si>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</si>
  <si>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</si>
  <si>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</si>
  <si>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</si>
  <si>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</si>
  <si>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</si>
  <si>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</si>
  <si>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</si>
  <si>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</si>
  <si>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</si>
  <si>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</si>
  <si>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</si>
  <si>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</si>
  <si>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</si>
  <si>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</si>
  <si>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</si>
  <si>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</si>
  <si>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</si>
  <si>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</si>
  <si>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</si>
  <si>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</si>
  <si>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</si>
  <si>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</si>
  <si>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</si>
  <si>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</si>
  <si>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</si>
  <si>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</si>
  <si>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</si>
  <si>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</si>
  <si>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</si>
  <si>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</si>
  <si>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</si>
  <si>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</si>
  <si>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</si>
  <si>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</si>
  <si>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</si>
  <si>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</si>
  <si>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</si>
  <si>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</si>
  <si>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</si>
  <si>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</si>
  <si>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</si>
  <si>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</si>
  <si>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</si>
  <si>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</si>
  <si>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</si>
  <si>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</si>
  <si>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</si>
  <si>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</si>
  <si>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</si>
  <si>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</si>
  <si>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</si>
  <si>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</si>
  <si>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</si>
  <si>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</si>
  <si>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</si>
  <si>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</si>
  <si>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</si>
  <si>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</si>
  <si>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</si>
  <si>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</si>
  <si>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</si>
  <si>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</si>
  <si>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</si>
  <si>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</si>
  <si>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</si>
  <si>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</si>
  <si>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</si>
  <si>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</si>
  <si>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</si>
  <si>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</si>
  <si>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</si>
  <si>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</si>
  <si>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</si>
  <si>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</si>
  <si>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</si>
  <si>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</si>
  <si>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</si>
  <si>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</si>
  <si>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</si>
  <si>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</si>
  <si>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</si>
  <si>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</si>
  <si>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</si>
  <si>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</si>
  <si>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</si>
  <si>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</si>
  <si>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</si>
  <si>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</si>
  <si>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</si>
  <si>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</si>
  <si>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</si>
  <si>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</si>
  <si>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</si>
  <si>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</si>
  <si>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</si>
  <si>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</si>
  <si>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</si>
  <si>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</si>
  <si>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</si>
  <si>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</si>
  <si>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</si>
  <si>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</si>
  <si>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</si>
  <si>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</si>
  <si>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</si>
  <si>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</si>
  <si>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</si>
  <si>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</si>
  <si>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</si>
  <si>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</si>
  <si>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</si>
  <si>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</si>
  <si>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</si>
  <si>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</si>
  <si>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</si>
  <si>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</si>
  <si>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</si>
  <si>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</si>
  <si>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</si>
  <si>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</si>
  <si>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</si>
  <si>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</si>
  <si>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</si>
  <si>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</si>
  <si>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</si>
  <si>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</si>
  <si>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</si>
  <si>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</si>
  <si>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</si>
  <si>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</si>
  <si>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</si>
  <si>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</si>
  <si>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</si>
  <si>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</si>
  <si>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</si>
  <si>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</si>
  <si>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</si>
  <si>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</si>
  <si>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</si>
  <si>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</si>
  <si>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</si>
  <si>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</si>
  <si>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</si>
  <si>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</si>
  <si>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</si>
  <si>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</si>
  <si>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</si>
  <si>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</si>
  <si>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</si>
  <si>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</si>
  <si>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</si>
  <si>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</si>
  <si>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</si>
  <si>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</si>
  <si>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</si>
  <si>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</si>
  <si>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</si>
  <si>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</si>
  <si>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</si>
  <si>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</si>
  <si>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</si>
  <si>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</si>
  <si>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</si>
  <si>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</si>
  <si>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</si>
  <si>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</si>
  <si>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</si>
  <si>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</si>
  <si>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</si>
  <si>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</si>
  <si>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</si>
  <si>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</si>
  <si>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</si>
  <si>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</si>
  <si>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</si>
  <si>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</si>
  <si>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</si>
  <si>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</si>
  <si>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</si>
  <si>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</si>
  <si>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</si>
  <si>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</si>
  <si>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</si>
  <si>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</si>
  <si>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</si>
  <si>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</si>
  <si>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</si>
  <si>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</si>
  <si>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</si>
  <si>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</si>
  <si>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</si>
  <si>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</si>
  <si>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</si>
  <si>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</si>
  <si>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</si>
  <si>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</si>
  <si>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</si>
  <si>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</si>
  <si>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</si>
  <si>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</si>
  <si>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</si>
  <si>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</si>
  <si>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</si>
  <si>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</si>
  <si>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</si>
  <si>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</si>
  <si>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</si>
  <si>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</si>
  <si>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</si>
  <si>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</si>
  <si>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</si>
  <si>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</si>
  <si>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</si>
  <si>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</si>
  <si>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</si>
  <si>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</si>
  <si>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</si>
  <si>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</si>
  <si>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</si>
  <si>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</si>
  <si>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</si>
  <si>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</si>
  <si>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</si>
  <si>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</si>
  <si>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</si>
  <si>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</si>
  <si>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</si>
  <si>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</si>
  <si>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</si>
  <si>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</si>
  <si>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</si>
  <si>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</si>
  <si>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</si>
  <si>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</si>
  <si>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</si>
  <si>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</si>
  <si>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</si>
  <si>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</si>
  <si>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</si>
  <si>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</si>
  <si>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</si>
  <si>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</si>
  <si>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</si>
  <si>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</si>
  <si>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</si>
  <si>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</si>
  <si>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</si>
  <si>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</si>
  <si>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</si>
  <si>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</si>
  <si>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</si>
  <si>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</si>
  <si>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</si>
  <si>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</si>
  <si>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</si>
  <si>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</si>
  <si>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</si>
  <si>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</si>
  <si>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</si>
  <si>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</si>
  <si>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</si>
  <si>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</si>
  <si>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</si>
  <si>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</si>
  <si>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</si>
  <si>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</si>
  <si>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</si>
  <si>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</si>
  <si>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</si>
  <si>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</si>
  <si>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</si>
  <si>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</si>
  <si>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</si>
  <si>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</si>
  <si>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</si>
  <si>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</si>
  <si>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</si>
  <si>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</si>
  <si>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</si>
  <si>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</si>
  <si>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</si>
  <si>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</si>
  <si>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</si>
  <si>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</si>
  <si>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</si>
  <si>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</si>
  <si>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</si>
  <si>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</si>
  <si>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</si>
  <si>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</si>
  <si>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</si>
  <si>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</si>
  <si>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</si>
  <si>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</si>
  <si>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</si>
  <si>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</si>
  <si>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</si>
  <si>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</si>
  <si>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</si>
  <si>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</si>
  <si>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</si>
  <si>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</si>
  <si>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</si>
  <si>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</si>
  <si>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</si>
  <si>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</si>
  <si>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</si>
  <si>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</si>
  <si>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</si>
  <si>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</si>
  <si>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</si>
  <si>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</si>
  <si>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</si>
  <si>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</si>
  <si>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</si>
  <si>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</si>
  <si>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</si>
  <si>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</si>
  <si>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</si>
  <si>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</si>
  <si>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</si>
  <si>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</si>
  <si>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</si>
  <si>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</si>
  <si>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</si>
  <si>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</si>
  <si>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</si>
  <si>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</si>
  <si>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</si>
  <si>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</si>
  <si>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</si>
  <si>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</si>
  <si>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</si>
  <si>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</si>
  <si>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</si>
  <si>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</si>
  <si>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</si>
  <si>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</si>
  <si>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</si>
  <si>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</si>
  <si>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</si>
  <si>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</si>
  <si>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</si>
  <si>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</si>
  <si>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</si>
  <si>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</si>
  <si>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</si>
  <si>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</si>
  <si>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</si>
  <si>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</si>
  <si>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</si>
  <si>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</si>
  <si>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</si>
  <si>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</si>
  <si>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</si>
  <si>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</si>
  <si>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</si>
  <si>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</si>
  <si>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</si>
  <si>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</si>
  <si>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</si>
  <si>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</si>
  <si>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</si>
  <si>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</si>
  <si>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</si>
  <si>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</si>
  <si>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</si>
  <si>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</si>
  <si>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</si>
  <si>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</si>
  <si>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</si>
  <si>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</si>
  <si>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</si>
  <si>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</si>
  <si>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</si>
  <si>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</si>
  <si>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</si>
  <si>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</si>
  <si>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</si>
  <si>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</si>
  <si>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</si>
  <si>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</si>
  <si>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</si>
  <si>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</si>
  <si>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</si>
  <si>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</si>
  <si>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</si>
  <si>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</si>
  <si>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</si>
  <si>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</si>
  <si>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</si>
  <si>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</si>
  <si>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</si>
  <si>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</si>
  <si>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</si>
  <si>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</si>
  <si>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</si>
  <si>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</si>
  <si>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</si>
  <si>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</si>
  <si>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</si>
  <si>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</si>
  <si>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</si>
  <si>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</si>
  <si>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</si>
  <si>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</si>
  <si>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</si>
  <si>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</si>
  <si>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</si>
  <si>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</si>
  <si>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</si>
  <si>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</si>
  <si>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</si>
  <si>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</si>
  <si>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</si>
  <si>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</si>
  <si>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</si>
  <si>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</si>
  <si>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</si>
  <si>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</si>
  <si>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</si>
  <si>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</si>
  <si>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</si>
  <si>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</si>
  <si>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</si>
  <si>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</si>
  <si>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</si>
  <si>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</si>
  <si>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</si>
  <si>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</si>
  <si>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</si>
  <si>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</si>
  <si>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</si>
  <si>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</si>
  <si>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</si>
  <si>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</si>
  <si>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</si>
  <si>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</si>
  <si>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</si>
  <si>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</si>
  <si>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</si>
  <si>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</si>
  <si>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</si>
  <si>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</si>
  <si>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</si>
  <si>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</si>
  <si>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</si>
  <si>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</si>
  <si>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</si>
  <si>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</si>
  <si>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</si>
  <si>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</si>
  <si>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</si>
  <si>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</si>
  <si>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</si>
  <si>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</si>
  <si>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</si>
  <si>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</si>
  <si>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</si>
  <si>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</si>
  <si>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</si>
  <si>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</si>
  <si>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</si>
  <si>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</si>
  <si>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</si>
  <si>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</si>
  <si>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</si>
  <si>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</si>
  <si>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</si>
  <si>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</si>
  <si>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</si>
  <si>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</si>
  <si>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</si>
  <si>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</si>
  <si>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</si>
  <si>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</si>
  <si>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</si>
  <si>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</si>
  <si>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</si>
  <si>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</si>
  <si>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</si>
  <si>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</si>
  <si>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</si>
  <si>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</si>
  <si>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</si>
  <si>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</si>
  <si>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</si>
  <si>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</si>
  <si>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</si>
  <si>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</si>
  <si>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</si>
  <si>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</si>
  <si>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</si>
  <si>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</si>
  <si>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</si>
  <si>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</si>
  <si>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</si>
  <si>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</si>
  <si>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</si>
  <si>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</si>
  <si>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</si>
  <si>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</si>
  <si>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</si>
  <si>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</si>
  <si>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</si>
  <si>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</si>
  <si>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</si>
  <si>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</si>
  <si>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</si>
  <si>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</si>
  <si>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</si>
  <si>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</si>
  <si>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</si>
  <si>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</si>
  <si>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</si>
  <si>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</si>
  <si>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</si>
  <si>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</si>
  <si>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</si>
  <si>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</si>
  <si>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</si>
  <si>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</si>
  <si>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</si>
  <si>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</si>
  <si>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</si>
  <si>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</si>
  <si>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</si>
  <si>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</si>
  <si>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</si>
  <si>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</si>
  <si>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</si>
  <si>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</si>
  <si>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</si>
  <si>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</si>
  <si>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</si>
  <si>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</si>
  <si>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</si>
  <si>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</si>
  <si>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</si>
  <si>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</si>
  <si>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</si>
  <si>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</si>
  <si>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</si>
  <si>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</si>
  <si>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</si>
  <si>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</si>
  <si>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</si>
  <si>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</si>
  <si>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</si>
  <si>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</si>
  <si>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</si>
  <si>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</si>
  <si>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</si>
  <si>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</si>
  <si>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</si>
  <si>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</si>
  <si>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</si>
  <si>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</si>
  <si>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</si>
  <si>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</si>
  <si>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</si>
  <si>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</si>
  <si>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</si>
  <si>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</si>
  <si>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</si>
  <si>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</si>
  <si>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</si>
  <si>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</si>
  <si>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</si>
  <si>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</si>
  <si>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</si>
  <si>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</si>
  <si>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</si>
  <si>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</si>
  <si>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</si>
  <si>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</si>
  <si>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</si>
  <si>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</si>
  <si>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</si>
  <si>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</si>
  <si>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</si>
  <si>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</si>
  <si>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</si>
  <si>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</si>
  <si>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</si>
  <si>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</si>
  <si>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</si>
  <si>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</si>
  <si>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</si>
  <si>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</si>
  <si>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</si>
  <si>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</si>
  <si>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</si>
  <si>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</si>
  <si>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</si>
  <si>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</si>
  <si>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</si>
  <si>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</si>
  <si>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</si>
  <si>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</si>
  <si>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</si>
  <si>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</si>
  <si>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</si>
  <si>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</si>
  <si>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</si>
  <si>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</si>
  <si>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</si>
  <si>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</si>
  <si>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</si>
  <si>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</si>
  <si>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</si>
  <si>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</si>
  <si>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</si>
  <si>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</si>
  <si>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</si>
  <si>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</si>
  <si>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</si>
  <si>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</si>
  <si>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</si>
  <si>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</si>
  <si>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</si>
  <si>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</si>
  <si>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</si>
  <si>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</si>
  <si>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</si>
  <si>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</si>
  <si>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</si>
  <si>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</si>
  <si>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</si>
  <si>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</si>
  <si>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</si>
  <si>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</si>
  <si>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</si>
  <si>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</si>
  <si>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</si>
  <si>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</si>
  <si>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</si>
  <si>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</si>
  <si>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</si>
  <si>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</si>
  <si>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</si>
  <si>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</si>
  <si>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</si>
  <si>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</si>
  <si>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</si>
  <si>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</si>
  <si>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</si>
  <si>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</si>
  <si>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</si>
  <si>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</si>
  <si>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</si>
  <si>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</si>
  <si>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</si>
  <si>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</si>
  <si>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</si>
  <si>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</si>
  <si>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</si>
  <si>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</si>
  <si>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</si>
  <si>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</si>
  <si>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</si>
  <si>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</si>
  <si>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</si>
  <si>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</si>
  <si>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</si>
  <si>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</si>
  <si>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</si>
  <si>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</si>
  <si>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</si>
  <si>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</si>
  <si>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</si>
  <si>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</si>
  <si>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</si>
  <si>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</si>
  <si>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</si>
  <si>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</si>
  <si>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</si>
  <si>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</si>
  <si>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</si>
  <si>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</si>
  <si>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</si>
  <si>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</si>
  <si>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</si>
  <si>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</si>
  <si>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</si>
  <si>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</si>
  <si>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</si>
  <si>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</si>
  <si>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</si>
  <si>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</si>
  <si>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</si>
  <si>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</si>
  <si>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</si>
  <si>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</si>
  <si>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</si>
  <si>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</si>
  <si>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</si>
  <si>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</si>
  <si>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</si>
  <si>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</si>
  <si>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</si>
  <si>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</si>
  <si>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</si>
  <si>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</si>
  <si>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</si>
  <si>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</si>
  <si>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</si>
  <si>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</si>
  <si>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</si>
  <si>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</si>
  <si>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</si>
  <si>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</si>
  <si>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</si>
  <si>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</si>
  <si>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</si>
  <si>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</si>
  <si>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</si>
  <si>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</si>
  <si>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</si>
  <si>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</si>
  <si>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</si>
  <si>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</si>
  <si>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</si>
  <si>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</si>
  <si>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</si>
  <si>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</si>
  <si>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</si>
  <si>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</si>
  <si>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</si>
  <si>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</si>
  <si>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</si>
  <si>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</si>
  <si>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</si>
  <si>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</si>
  <si>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</si>
  <si>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</si>
  <si>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</si>
  <si>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</si>
  <si>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</si>
  <si>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</si>
  <si>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</si>
  <si>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</si>
  <si>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</si>
  <si>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</si>
  <si>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</si>
  <si>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</si>
  <si>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</si>
  <si>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</si>
  <si>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</si>
  <si>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</si>
  <si>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</si>
  <si>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</si>
  <si>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</si>
  <si>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</si>
  <si>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</si>
  <si>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</si>
  <si>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</si>
  <si>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</si>
  <si>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</si>
  <si>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</si>
  <si>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</si>
  <si>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</si>
  <si>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</si>
  <si>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</si>
  <si>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</si>
  <si>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</si>
  <si>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</si>
  <si>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</si>
  <si>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</si>
  <si>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</si>
  <si>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</si>
  <si>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</si>
  <si>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</si>
  <si>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</si>
  <si>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</si>
  <si>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</si>
  <si>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</si>
  <si>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</si>
  <si>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</si>
  <si>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</si>
  <si>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</si>
  <si>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</si>
  <si>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</si>
  <si>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</si>
  <si>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</si>
  <si>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</si>
  <si>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</si>
  <si>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</si>
  <si>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</si>
  <si>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</si>
  <si>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</si>
  <si>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</si>
  <si>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</si>
  <si>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</si>
  <si>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</si>
  <si>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</si>
  <si>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</si>
  <si>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</si>
  <si>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</si>
  <si>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</si>
  <si>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</si>
  <si>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</si>
  <si>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</si>
  <si>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</si>
  <si>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</si>
  <si>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</si>
  <si>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</si>
  <si>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</si>
  <si>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</si>
  <si>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</si>
  <si>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</si>
  <si>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</si>
  <si>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</si>
  <si>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</si>
  <si>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</si>
  <si>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</si>
  <si>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</si>
  <si>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</si>
  <si>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</si>
  <si>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</si>
  <si>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</si>
  <si>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</si>
  <si>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</si>
  <si>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</si>
  <si>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</si>
  <si>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</si>
  <si>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</si>
  <si>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</si>
  <si>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</si>
  <si>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</si>
  <si>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</si>
  <si>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</si>
  <si>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</si>
  <si>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</si>
  <si>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</si>
  <si>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</si>
  <si>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</si>
  <si>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</si>
  <si>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</si>
  <si>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</si>
  <si>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</si>
  <si>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</si>
  <si>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</si>
  <si>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</si>
  <si>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</si>
  <si>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</si>
  <si>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</si>
  <si>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</si>
  <si>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</si>
  <si>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</si>
  <si>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</si>
  <si>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</si>
  <si>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</si>
  <si>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</si>
  <si>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</si>
  <si>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</si>
  <si>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</si>
  <si>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</si>
  <si>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</si>
  <si>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</si>
  <si>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</si>
  <si>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</si>
  <si>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</si>
  <si>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</si>
  <si>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</si>
  <si>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</si>
  <si>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</si>
  <si>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</si>
  <si>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</si>
  <si>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</si>
  <si>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</si>
  <si>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</si>
  <si>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</si>
  <si>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</si>
  <si>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</si>
  <si>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</si>
  <si>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</si>
  <si>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</si>
  <si>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</si>
  <si>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</si>
  <si>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</si>
  <si>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</si>
  <si>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</si>
  <si>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</si>
  <si>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</si>
  <si>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</si>
  <si>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</si>
  <si>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</si>
  <si>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</si>
  <si>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</si>
  <si>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</si>
  <si>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</si>
  <si>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</si>
  <si>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</si>
  <si>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</si>
  <si>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</si>
  <si>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</si>
  <si>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</si>
  <si>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</si>
  <si>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</si>
  <si>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</si>
  <si>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</si>
  <si>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</si>
  <si>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</si>
  <si>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</si>
  <si>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</si>
  <si>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</si>
  <si>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</si>
  <si>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</si>
  <si>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</si>
  <si>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</si>
  <si>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</si>
  <si>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</si>
  <si>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</si>
  <si>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</si>
  <si>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</si>
  <si>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</si>
  <si>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</si>
  <si>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</si>
  <si>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</si>
  <si>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</si>
  <si>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</si>
  <si>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</si>
  <si>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</si>
  <si>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</si>
  <si>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</si>
  <si>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</si>
  <si>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</si>
  <si>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</si>
  <si>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</si>
  <si>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</si>
  <si>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</si>
  <si>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</si>
  <si>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</si>
  <si>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</si>
  <si>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</si>
  <si>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</si>
  <si>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</si>
  <si>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</si>
  <si>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</si>
  <si>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</si>
  <si>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</si>
  <si>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</si>
  <si>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</si>
  <si>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</si>
  <si>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</si>
  <si>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</si>
  <si>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</si>
  <si>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</si>
  <si>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</si>
  <si>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</si>
  <si>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</si>
  <si>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</si>
  <si>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</si>
  <si>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</si>
  <si>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</si>
  <si>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</si>
  <si>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</si>
  <si>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</si>
  <si>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</si>
  <si>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</si>
  <si>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</si>
  <si>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</si>
  <si>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</si>
  <si>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</si>
  <si>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</si>
  <si>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</si>
  <si>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</si>
  <si>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</si>
  <si>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</si>
  <si>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</si>
  <si>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</si>
  <si>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</si>
  <si>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</si>
  <si>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</si>
  <si>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</si>
  <si>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</si>
  <si>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</si>
  <si>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</si>
  <si>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</si>
  <si>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</si>
  <si>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</si>
  <si>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</si>
  <si>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</si>
  <si>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</si>
  <si>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</si>
  <si>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</si>
  <si>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</si>
  <si>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</si>
  <si>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</si>
  <si>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</si>
  <si>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</si>
  <si>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</si>
  <si>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</si>
  <si>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</si>
  <si>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</si>
  <si>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</si>
  <si>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</si>
  <si>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</si>
  <si>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</si>
  <si>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</si>
  <si>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</si>
  <si>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</si>
  <si>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</si>
  <si>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</si>
  <si>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</si>
  <si>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</si>
  <si>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</si>
  <si>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</si>
  <si>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</si>
  <si>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</si>
  <si>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</si>
  <si>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</si>
  <si>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</si>
  <si>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</si>
  <si>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</si>
  <si>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</si>
  <si>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</si>
  <si>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</si>
  <si>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</si>
  <si>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</si>
  <si>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</si>
  <si>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</si>
  <si>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</si>
  <si>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</si>
  <si>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</si>
  <si>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</si>
  <si>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</si>
  <si>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</si>
  <si>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</si>
  <si>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</si>
  <si>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</si>
  <si>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</si>
  <si>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</si>
  <si>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</si>
  <si>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</si>
  <si>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</si>
  <si>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</si>
  <si>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</si>
  <si>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</si>
  <si>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</si>
  <si>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</si>
  <si>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</si>
  <si>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</si>
  <si>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</si>
  <si>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</si>
  <si>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</si>
  <si>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</si>
  <si>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</si>
  <si>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</si>
  <si>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</si>
  <si>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</si>
  <si>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</si>
  <si>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</si>
  <si>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</si>
  <si>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</si>
  <si>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</si>
  <si>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</si>
  <si>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</si>
  <si>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</si>
  <si>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</si>
  <si>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</si>
  <si>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</si>
  <si>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</si>
  <si>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</si>
  <si>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</si>
  <si>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</si>
  <si>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</si>
  <si>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</si>
  <si>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</si>
  <si>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</si>
  <si>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</si>
  <si>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</si>
  <si>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</si>
  <si>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</si>
  <si>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</si>
  <si>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</si>
  <si>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</si>
  <si>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</si>
  <si>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</si>
  <si>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</si>
  <si>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</si>
  <si>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</si>
  <si>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</si>
  <si>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</si>
  <si>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</si>
  <si>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</si>
  <si>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</si>
  <si>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</si>
  <si>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</si>
  <si>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</si>
  <si>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</si>
  <si>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</si>
  <si>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</si>
  <si>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</si>
  <si>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</si>
  <si>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</si>
  <si>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</si>
  <si>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</si>
  <si>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</si>
  <si>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</si>
  <si>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</si>
  <si>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</si>
  <si>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</si>
  <si>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</si>
  <si>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</si>
  <si>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</si>
  <si>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</si>
  <si>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</si>
  <si>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</si>
  <si>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</si>
  <si>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</si>
  <si>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</si>
  <si>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</si>
  <si>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</si>
  <si>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</si>
  <si>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</si>
  <si>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</si>
  <si>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</si>
  <si>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</si>
  <si>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</si>
  <si>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</si>
  <si>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</si>
  <si>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</si>
  <si>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</si>
  <si>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</si>
  <si>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</si>
  <si>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</si>
  <si>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</si>
  <si>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</si>
  <si>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</si>
  <si>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</si>
  <si>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</si>
  <si>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</si>
  <si>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</si>
  <si>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</si>
  <si>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</si>
  <si>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</si>
  <si>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</si>
  <si>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</si>
  <si>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</si>
  <si>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</si>
  <si>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</si>
  <si>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</si>
  <si>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</si>
  <si>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</si>
  <si>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</si>
  <si>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</si>
  <si>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</si>
  <si>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</si>
  <si>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</si>
  <si>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</si>
  <si>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</si>
  <si>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</si>
  <si>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</si>
  <si>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</si>
  <si>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</si>
  <si>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</si>
  <si>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</si>
  <si>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</si>
  <si>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</si>
  <si>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</si>
  <si>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</si>
  <si>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</si>
  <si>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</si>
  <si>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</si>
  <si>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</si>
  <si>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</si>
  <si>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</si>
  <si>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</si>
  <si>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</si>
  <si>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</si>
  <si>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</si>
  <si>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</si>
  <si>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</si>
  <si>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</si>
  <si>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</si>
  <si>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</si>
  <si>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</si>
  <si>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</si>
  <si>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</si>
  <si>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</si>
  <si>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</si>
  <si>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</si>
  <si>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</si>
  <si>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</si>
  <si>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</si>
  <si>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</si>
  <si>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</si>
  <si>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</si>
  <si>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</si>
  <si>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</si>
  <si>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</si>
  <si>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</si>
  <si>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</si>
  <si>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</si>
  <si>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</si>
  <si>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</si>
  <si>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</si>
  <si>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</si>
  <si>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</si>
  <si>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</si>
  <si>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</si>
  <si>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</si>
  <si>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</si>
  <si>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</si>
  <si>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</si>
  <si>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</si>
  <si>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</si>
  <si>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</si>
  <si>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</si>
  <si>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</si>
  <si>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</si>
  <si>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</si>
  <si>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</si>
  <si>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</si>
  <si>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</si>
  <si>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</si>
  <si>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</si>
  <si>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</si>
  <si>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</si>
  <si>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</si>
  <si>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</si>
  <si>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</si>
  <si>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</si>
  <si>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</si>
  <si>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</si>
  <si>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</si>
  <si>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</si>
  <si>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</si>
  <si>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</si>
  <si>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</si>
  <si>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</si>
  <si>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</si>
  <si>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</si>
  <si>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</si>
  <si>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</si>
  <si>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</si>
  <si>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</si>
  <si>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</si>
  <si>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</si>
  <si>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</si>
  <si>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</si>
  <si>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</si>
  <si>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</si>
  <si>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</si>
  <si>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</si>
  <si>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</si>
  <si>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</si>
  <si>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</si>
  <si>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</si>
  <si>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</si>
  <si>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</si>
  <si>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</si>
  <si>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</si>
  <si>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</si>
  <si>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</si>
  <si>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</si>
  <si>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</si>
  <si>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</si>
  <si>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</si>
  <si>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</si>
  <si>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</si>
  <si>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</si>
  <si>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</si>
  <si>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</si>
  <si>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</si>
  <si>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</si>
  <si>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</si>
  <si>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</si>
  <si>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</si>
  <si>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</si>
  <si>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</si>
  <si>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</si>
  <si>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</si>
  <si>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</si>
  <si>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</si>
  <si>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</si>
  <si>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</si>
  <si>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</si>
  <si>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</si>
  <si>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</si>
  <si>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</si>
  <si>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</si>
  <si>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</si>
  <si>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</si>
  <si>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</si>
  <si>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</si>
  <si>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</si>
  <si>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</si>
  <si>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</si>
  <si>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</si>
  <si>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</si>
  <si>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</si>
  <si>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</si>
  <si>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</si>
  <si>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</si>
  <si>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</si>
  <si>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</si>
  <si>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</si>
  <si>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</si>
  <si>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</si>
  <si>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</si>
  <si>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</si>
  <si>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</si>
  <si>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</si>
  <si>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</si>
  <si>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</si>
  <si>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</si>
  <si>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</si>
  <si>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</si>
  <si>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</si>
  <si>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</si>
  <si>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</si>
  <si>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</si>
  <si>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</si>
  <si>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</si>
  <si>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</si>
  <si>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</si>
  <si>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</si>
  <si>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</si>
  <si>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</si>
  <si>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</si>
  <si>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</si>
  <si>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</si>
  <si>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</si>
  <si>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</si>
  <si>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</si>
  <si>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</si>
  <si>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</si>
  <si>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</si>
  <si>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</si>
  <si>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</si>
  <si>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</si>
  <si>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</si>
  <si>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</si>
  <si>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</si>
  <si>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</si>
  <si>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</si>
  <si>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</si>
  <si>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</si>
  <si>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</si>
  <si>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</si>
  <si>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</si>
  <si>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</si>
  <si>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</si>
  <si>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</si>
  <si>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</si>
  <si>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</si>
  <si>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</si>
  <si>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</si>
  <si>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</si>
  <si>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</si>
  <si>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</si>
  <si>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</si>
  <si>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</si>
  <si>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</si>
  <si>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</si>
  <si>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</si>
  <si>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</si>
  <si>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</si>
  <si>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</si>
  <si>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</si>
  <si>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</si>
  <si>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</si>
  <si>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</si>
  <si>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</si>
  <si>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</si>
  <si>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</si>
  <si>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</si>
  <si>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</si>
  <si>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</si>
  <si>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</si>
  <si>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</si>
  <si>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</si>
  <si>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</si>
  <si>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</si>
  <si>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</si>
  <si>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</si>
  <si>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</si>
  <si>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</si>
  <si>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</si>
  <si>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</si>
  <si>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</si>
  <si>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</si>
  <si>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</si>
  <si>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</si>
  <si>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</si>
  <si>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</si>
  <si>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</si>
  <si>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</si>
  <si>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</si>
  <si>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</si>
  <si>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</si>
  <si>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</si>
  <si>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</si>
  <si>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</si>
  <si>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</si>
  <si>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</si>
  <si>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</si>
  <si>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</si>
  <si>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</si>
  <si>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</si>
  <si>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</si>
  <si>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</si>
  <si>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</si>
  <si>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</si>
  <si>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</si>
  <si>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</si>
  <si>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</si>
  <si>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</si>
  <si>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</si>
  <si>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</si>
  <si>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</si>
  <si>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</si>
  <si>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</si>
  <si>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</si>
  <si>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</si>
  <si>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</si>
  <si>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</si>
  <si>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</si>
  <si>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</si>
  <si>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</si>
  <si>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</si>
  <si>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</si>
  <si>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</si>
  <si>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</si>
  <si>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</si>
  <si>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</si>
  <si>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</si>
  <si>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</si>
  <si>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</si>
  <si>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</si>
  <si>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</si>
  <si>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</si>
  <si>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</si>
  <si>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</si>
  <si>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</si>
  <si>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</si>
  <si>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</si>
  <si>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</si>
  <si>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</si>
  <si>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</si>
  <si>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</si>
  <si>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</si>
  <si>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</si>
  <si>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</si>
  <si>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</si>
  <si>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</si>
  <si>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</si>
  <si>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</si>
  <si>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</si>
  <si>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</si>
  <si>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</si>
  <si>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</si>
  <si>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</si>
  <si>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</si>
  <si>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</si>
  <si>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</si>
  <si>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</si>
  <si>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</si>
  <si>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</si>
  <si>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</si>
  <si>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</si>
  <si>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</si>
  <si>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</si>
  <si>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</si>
  <si>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</si>
  <si>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</si>
  <si>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</si>
  <si>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</si>
  <si>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</si>
  <si>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</si>
  <si>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</si>
  <si>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</si>
  <si>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</si>
  <si>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</si>
  <si>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</si>
  <si>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</si>
  <si>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</si>
  <si>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</si>
  <si>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</si>
  <si>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</si>
  <si>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</si>
  <si>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</si>
  <si>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</si>
  <si>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</si>
  <si>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</si>
  <si>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</si>
  <si>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</si>
  <si>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</si>
  <si>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</si>
  <si>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</si>
  <si>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</si>
  <si>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</si>
  <si>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</si>
  <si>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</si>
  <si>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</si>
  <si>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</si>
  <si>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</si>
  <si>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</si>
  <si>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</si>
  <si>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</si>
  <si>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</si>
  <si>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</si>
  <si>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</si>
  <si>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</si>
  <si>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</si>
  <si>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</si>
  <si>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</si>
  <si>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</si>
  <si>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</si>
  <si>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</si>
  <si>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</si>
  <si>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</si>
  <si>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</si>
  <si>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</si>
  <si>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</si>
  <si>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</si>
  <si>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</si>
  <si>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</si>
  <si>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</si>
  <si>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</si>
  <si>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</si>
  <si>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</si>
  <si>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</si>
  <si>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</si>
  <si>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</si>
  <si>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</si>
  <si>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</si>
  <si>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</si>
  <si>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</si>
  <si>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</si>
  <si>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</si>
  <si>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</si>
  <si>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</si>
  <si>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</si>
  <si>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</si>
  <si>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</si>
  <si>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</si>
  <si>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</si>
  <si>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</si>
  <si>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</si>
  <si>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</si>
  <si>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</si>
  <si>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</si>
  <si>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</si>
  <si>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</si>
  <si>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</si>
  <si>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</si>
  <si>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</si>
  <si>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</si>
  <si>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</si>
  <si>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</si>
  <si>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</si>
  <si>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</si>
  <si>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</si>
  <si>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</si>
  <si>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</si>
  <si>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</si>
  <si>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</si>
  <si>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</si>
  <si>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</si>
  <si>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</si>
  <si>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</si>
  <si>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</si>
  <si>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</si>
  <si>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</si>
  <si>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</si>
  <si>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</si>
  <si>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</si>
  <si>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</si>
  <si>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</si>
  <si>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</si>
  <si>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</si>
  <si>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</si>
  <si>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</si>
  <si>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</si>
  <si>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</si>
  <si>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</si>
  <si>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</si>
  <si>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</si>
  <si>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</si>
  <si>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</si>
  <si>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</si>
  <si>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</si>
  <si>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</si>
  <si>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</si>
  <si>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</si>
  <si>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</si>
  <si>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</si>
  <si>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</si>
  <si>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</si>
  <si>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</si>
  <si>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</si>
  <si>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</si>
  <si>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</si>
  <si>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</si>
  <si>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</si>
  <si>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</si>
  <si>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</si>
  <si>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</si>
  <si>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</si>
  <si>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</si>
  <si>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</si>
  <si>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</si>
  <si>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</si>
  <si>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</si>
  <si>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</si>
  <si>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</si>
  <si>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</si>
  <si>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</si>
  <si>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</si>
  <si>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</si>
  <si>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</si>
  <si>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</si>
  <si>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</si>
  <si>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</si>
  <si>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</si>
  <si>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</si>
  <si>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</si>
  <si>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</si>
  <si>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</si>
  <si>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</si>
  <si>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</si>
  <si>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</si>
  <si>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</si>
  <si>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</si>
  <si>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</si>
  <si>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</si>
  <si>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</si>
  <si>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</si>
  <si>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</si>
  <si>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</si>
  <si>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</si>
  <si>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</si>
  <si>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</si>
  <si>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</si>
  <si>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</si>
  <si>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</si>
  <si>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</si>
  <si>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</si>
  <si>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</si>
  <si>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</si>
  <si>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</si>
  <si>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</si>
  <si>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</si>
  <si>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</si>
  <si>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</si>
  <si>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</si>
  <si>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</si>
  <si>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</si>
  <si>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</si>
  <si>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</si>
  <si>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</si>
  <si>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</si>
  <si>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</si>
  <si>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</si>
  <si>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</si>
  <si>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</si>
  <si>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</si>
  <si>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</si>
  <si>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</si>
  <si>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</si>
  <si>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</si>
  <si>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</si>
  <si>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</si>
  <si>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</si>
  <si>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</si>
  <si>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</si>
  <si>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</si>
  <si>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</si>
  <si>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</si>
  <si>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</si>
  <si>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</si>
  <si>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</si>
  <si>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</si>
  <si>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</si>
  <si>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</si>
  <si>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</si>
  <si>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</si>
  <si>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</si>
  <si>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</si>
  <si>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</si>
  <si>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</si>
  <si>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</si>
  <si>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</si>
  <si>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</si>
  <si>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</si>
  <si>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</si>
  <si>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</si>
  <si>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</si>
  <si>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</si>
  <si>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</si>
  <si>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</si>
  <si>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</si>
  <si>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</si>
  <si>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</si>
  <si>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</si>
  <si>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</si>
  <si>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</si>
  <si>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</si>
  <si>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</si>
  <si>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</si>
  <si>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</si>
  <si>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</si>
  <si>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</si>
  <si>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</si>
  <si>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</si>
  <si>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</si>
  <si>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</si>
  <si>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</si>
  <si>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</si>
  <si>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</si>
  <si>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</si>
  <si>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</si>
  <si>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</si>
  <si>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</si>
  <si>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</si>
  <si>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</si>
  <si>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</si>
  <si>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</si>
  <si>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</si>
  <si>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</si>
  <si>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</si>
  <si>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</si>
  <si>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</si>
  <si>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</si>
  <si>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</si>
  <si>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</si>
  <si>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</si>
  <si>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</si>
  <si>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</si>
  <si>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</si>
  <si>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</si>
  <si>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</si>
  <si>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</si>
  <si>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</si>
  <si>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</si>
  <si>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</si>
  <si>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</si>
  <si>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</si>
  <si>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</si>
  <si>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</si>
  <si>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</si>
  <si>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</si>
  <si>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</si>
  <si>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</si>
  <si>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</si>
  <si>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</si>
  <si>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</si>
  <si>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</si>
  <si>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</si>
  <si>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</si>
  <si>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</si>
  <si>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</si>
  <si>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</si>
  <si>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</si>
  <si>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</si>
  <si>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</si>
  <si>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</si>
  <si>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</si>
  <si>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</si>
  <si>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</si>
  <si>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</si>
  <si>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</si>
  <si>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</si>
  <si>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</si>
  <si>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</si>
  <si>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</si>
  <si>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</si>
  <si>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</si>
  <si>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</si>
  <si>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</si>
  <si>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</si>
  <si>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</si>
  <si>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</si>
  <si>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</si>
  <si>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</si>
  <si>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</si>
  <si>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</si>
  <si>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</si>
  <si>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</si>
  <si>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</si>
  <si>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</si>
  <si>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</si>
  <si>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</si>
  <si>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</si>
  <si>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</si>
  <si>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</si>
  <si>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</si>
  <si>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</si>
  <si>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</si>
  <si>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</si>
  <si>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</si>
  <si>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</si>
  <si>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</si>
  <si>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</si>
  <si>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</si>
  <si>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</si>
  <si>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</si>
  <si>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</si>
  <si>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</si>
  <si>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</si>
  <si>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</si>
  <si>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</si>
  <si>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</si>
  <si>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</si>
  <si>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</si>
  <si>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</si>
  <si>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</si>
  <si>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</si>
  <si>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</si>
  <si>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</si>
  <si>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</si>
  <si>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</si>
  <si>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</si>
  <si>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</si>
  <si>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</si>
  <si>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</si>
  <si>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</si>
  <si>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</si>
  <si>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</si>
  <si>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</si>
  <si>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</si>
  <si>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</si>
  <si>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</si>
  <si>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</si>
  <si>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</si>
  <si>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</si>
  <si>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</si>
  <si>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</si>
  <si>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</si>
  <si>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</si>
  <si>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</si>
  <si>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</si>
  <si>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</si>
  <si>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</si>
  <si>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</si>
  <si>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</si>
  <si>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</si>
  <si>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</si>
  <si>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</si>
  <si>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</si>
  <si>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</si>
  <si>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</si>
  <si>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</si>
  <si>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</si>
  <si>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</si>
  <si>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</si>
  <si>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</si>
  <si>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</si>
  <si>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</si>
  <si>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</si>
  <si>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</si>
  <si>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</si>
  <si>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</si>
  <si>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</si>
  <si>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</si>
  <si>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</si>
  <si>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</si>
  <si>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</si>
  <si>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</si>
  <si>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</si>
  <si>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</si>
  <si>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</si>
  <si>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</si>
  <si>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</si>
  <si>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</si>
  <si>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</si>
  <si>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</si>
  <si>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</si>
  <si>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</si>
  <si>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</si>
  <si>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</si>
  <si>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</si>
  <si>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</si>
  <si>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</si>
  <si>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</si>
  <si>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</si>
  <si>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</si>
  <si>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</si>
  <si>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</si>
  <si>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</si>
  <si>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</si>
  <si>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</si>
  <si>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</si>
  <si>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</si>
  <si>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</si>
  <si>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</si>
  <si>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</si>
  <si>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</si>
  <si>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</si>
  <si>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</si>
  <si>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</si>
  <si>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</si>
  <si>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</si>
  <si>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</si>
  <si>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</si>
  <si>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</si>
  <si>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</si>
  <si>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</si>
  <si>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</si>
  <si>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</si>
  <si>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</si>
  <si>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</si>
  <si>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</si>
  <si>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</si>
  <si>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</si>
  <si>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</si>
  <si>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</si>
  <si>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</si>
  <si>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</si>
  <si>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</si>
  <si>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</si>
  <si>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</si>
  <si>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</si>
  <si>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</si>
  <si>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</si>
  <si>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</si>
  <si>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</si>
  <si>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</si>
  <si>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</si>
  <si>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</si>
  <si>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</si>
  <si>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</si>
  <si>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</si>
  <si>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</si>
  <si>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</si>
  <si>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</si>
  <si>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</si>
  <si>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</si>
  <si>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</si>
  <si>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</si>
  <si>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</si>
  <si>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</si>
  <si>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</si>
  <si>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</si>
  <si>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</si>
  <si>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</si>
  <si>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</si>
  <si>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</si>
  <si>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</si>
  <si>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</si>
  <si>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</si>
  <si>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</si>
  <si>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</si>
  <si>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</si>
  <si>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</si>
  <si>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</si>
  <si>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</si>
  <si>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</si>
  <si>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</si>
  <si>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</si>
  <si>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</si>
  <si>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</si>
  <si>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</si>
  <si>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</si>
  <si>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</si>
  <si>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</si>
  <si>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</si>
  <si>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</si>
  <si>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</si>
  <si>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</si>
  <si>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</si>
  <si>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</si>
  <si>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</si>
  <si>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</si>
  <si>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</si>
  <si>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</si>
  <si>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</si>
  <si>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</si>
  <si>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</si>
  <si>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</si>
  <si>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</si>
  <si>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</si>
  <si>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</si>
  <si>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</si>
  <si>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</si>
  <si>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</si>
  <si>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</si>
  <si>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</si>
  <si>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</si>
  <si>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</si>
  <si>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</si>
  <si>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</si>
  <si>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</si>
  <si>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</si>
  <si>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</si>
  <si>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</si>
  <si>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</si>
  <si>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</si>
  <si>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</si>
  <si>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</si>
  <si>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</si>
  <si>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</si>
  <si>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</si>
  <si>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</si>
  <si>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</si>
  <si>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</si>
  <si>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</si>
  <si>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</si>
  <si>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</si>
  <si>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</si>
  <si>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</si>
  <si>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</si>
  <si>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</si>
  <si>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</si>
  <si>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</si>
  <si>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</si>
  <si>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</si>
  <si>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</si>
  <si>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</si>
  <si>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</si>
  <si>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</si>
  <si>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</si>
  <si>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</si>
  <si>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</si>
  <si>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</si>
  <si>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</si>
  <si>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</si>
  <si>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</si>
  <si>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</si>
  <si>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</si>
  <si>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</si>
  <si>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</si>
  <si>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</si>
  <si>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</si>
  <si>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</si>
  <si>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</si>
  <si>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</si>
  <si>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</si>
  <si>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</si>
  <si>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</si>
  <si>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</si>
  <si>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</si>
  <si>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</si>
  <si>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</si>
  <si>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</si>
  <si>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</si>
  <si>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</si>
  <si>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</si>
  <si>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</si>
  <si>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</si>
  <si>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</si>
  <si>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</si>
  <si>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</si>
  <si>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</si>
  <si>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</si>
  <si>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</si>
  <si>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</si>
  <si>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</si>
  <si>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</si>
  <si>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</si>
  <si>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</si>
  <si>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</si>
  <si>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</si>
  <si>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</si>
  <si>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</si>
  <si>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</si>
  <si>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</si>
  <si>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</si>
  <si>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</si>
  <si>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</si>
  <si>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</si>
  <si>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</si>
  <si>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</si>
  <si>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</si>
  <si>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</si>
  <si>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</si>
  <si>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</si>
  <si>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</si>
  <si>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</si>
  <si>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</si>
  <si>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</si>
  <si>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</si>
  <si>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</si>
  <si>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</si>
  <si>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</si>
  <si>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</si>
  <si>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</si>
  <si>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</si>
  <si>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</si>
  <si>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</si>
  <si>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</si>
  <si>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</si>
  <si>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</si>
  <si>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</si>
  <si>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</si>
  <si>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</si>
  <si>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</si>
  <si>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</si>
  <si>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</si>
  <si>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</si>
  <si>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</si>
  <si>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</si>
  <si>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</si>
  <si>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</si>
  <si>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</si>
  <si>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</si>
  <si>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</si>
  <si>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</si>
  <si>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</si>
  <si>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</si>
  <si>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</si>
  <si>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</si>
  <si>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</si>
  <si>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</si>
  <si>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</si>
  <si>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</si>
  <si>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</si>
  <si>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</si>
  <si>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</si>
  <si>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</si>
  <si>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</si>
  <si>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</si>
  <si>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</si>
  <si>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</si>
  <si>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</si>
  <si>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</si>
  <si>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</si>
  <si>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</si>
  <si>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</si>
  <si>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</si>
  <si>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</si>
  <si>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</si>
  <si>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</si>
  <si>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</si>
  <si>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</si>
  <si>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</si>
  <si>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</si>
  <si>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</si>
  <si>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</si>
  <si>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</si>
  <si>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</si>
  <si>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</si>
  <si>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</si>
  <si>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</si>
  <si>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</si>
  <si>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</si>
  <si>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</si>
  <si>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</si>
  <si>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</si>
  <si>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</si>
  <si>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</si>
  <si>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</si>
  <si>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</si>
  <si>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</si>
  <si>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</si>
  <si>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</si>
  <si>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</si>
  <si>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</si>
  <si>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</si>
  <si>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</si>
  <si>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</si>
  <si>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</si>
  <si>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</si>
  <si>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</si>
  <si>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</si>
  <si>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</si>
  <si>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</si>
  <si>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</si>
  <si>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</si>
  <si>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</si>
  <si>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</si>
  <si>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</si>
  <si>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</si>
  <si>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</si>
  <si>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</si>
  <si>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</si>
  <si>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</si>
  <si>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</si>
  <si>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</si>
  <si>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</si>
  <si>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</si>
  <si>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</si>
  <si>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</si>
  <si>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</si>
  <si>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</si>
  <si>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</si>
  <si>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</si>
  <si>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</si>
  <si>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</si>
  <si>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</si>
  <si>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</si>
  <si>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</si>
  <si>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</si>
  <si>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</si>
  <si>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</si>
  <si>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</si>
  <si>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</si>
  <si>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</si>
  <si>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</si>
  <si>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</si>
  <si>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</si>
  <si>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</si>
  <si>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</si>
  <si>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</si>
  <si>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</si>
  <si>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</si>
  <si>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</si>
  <si>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</si>
  <si>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</si>
  <si>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</si>
  <si>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</si>
  <si>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</si>
  <si>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</si>
  <si>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</si>
  <si>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</si>
  <si>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</si>
  <si>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</si>
  <si>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</si>
  <si>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</si>
  <si>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</si>
  <si>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</si>
  <si>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</si>
  <si>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</si>
  <si>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</si>
  <si>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</si>
  <si>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</si>
  <si>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</si>
  <si>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</si>
  <si>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</si>
  <si>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</si>
  <si>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</si>
  <si>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</si>
  <si>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</si>
  <si>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</si>
  <si>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</si>
  <si>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</si>
  <si>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</si>
  <si>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</si>
  <si>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</si>
  <si>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</si>
  <si>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</si>
  <si>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</si>
  <si>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</si>
  <si>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</si>
  <si>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</si>
  <si>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</si>
  <si>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</si>
  <si>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</si>
  <si>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</si>
  <si>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</si>
  <si>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</si>
  <si>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</si>
  <si>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</si>
  <si>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</si>
  <si>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</si>
  <si>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</si>
  <si>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</si>
  <si>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</si>
  <si>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</si>
  <si>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</si>
  <si>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</si>
  <si>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</si>
  <si>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</si>
  <si>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</si>
  <si>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</si>
  <si>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</si>
  <si>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</si>
  <si>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</si>
  <si>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</si>
  <si>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</si>
  <si>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</si>
  <si>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</si>
  <si>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</si>
  <si>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</si>
  <si>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</si>
  <si>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</si>
  <si>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</si>
  <si>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</si>
  <si>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</si>
  <si>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</si>
  <si>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</si>
  <si>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</si>
  <si>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</si>
  <si>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</si>
  <si>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</si>
  <si>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</si>
  <si>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</si>
  <si>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</si>
  <si>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</si>
  <si>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</si>
  <si>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</si>
  <si>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</si>
  <si>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</si>
  <si>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</si>
  <si>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</si>
  <si>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</si>
  <si>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</si>
  <si>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</si>
  <si>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</si>
  <si>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</si>
  <si>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</si>
  <si>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</si>
  <si>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</si>
  <si>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</si>
  <si>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</si>
  <si>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</si>
  <si>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</si>
  <si>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</si>
  <si>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</si>
  <si>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</si>
  <si>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</si>
  <si>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</si>
  <si>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</si>
  <si>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</si>
  <si>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</si>
  <si>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</si>
  <si>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</si>
  <si>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</si>
  <si>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</si>
  <si>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</si>
  <si>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</si>
  <si>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</si>
  <si>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</si>
  <si>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</si>
  <si>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</si>
  <si>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</si>
  <si>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</si>
  <si>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</si>
  <si>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</si>
  <si>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</si>
  <si>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</si>
  <si>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</si>
  <si>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</si>
  <si>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</si>
  <si>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</si>
  <si>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</si>
  <si>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</si>
  <si>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</si>
  <si>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</si>
  <si>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</si>
  <si>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</si>
  <si>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</si>
  <si>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</si>
  <si>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</si>
  <si>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</si>
  <si>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</si>
  <si>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</si>
  <si>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</si>
  <si>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</si>
  <si>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</si>
  <si>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</si>
  <si>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</si>
  <si>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</si>
  <si>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</si>
  <si>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</si>
  <si>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</si>
  <si>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</si>
  <si>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</si>
  <si>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</si>
  <si>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</si>
  <si>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</si>
  <si>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</si>
  <si>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</si>
  <si>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</si>
  <si>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</si>
  <si>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</si>
  <si>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</si>
  <si>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</si>
  <si>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</si>
  <si>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</si>
  <si>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</si>
  <si>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</si>
  <si>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</si>
  <si>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</si>
  <si>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</si>
  <si>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</si>
  <si>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</si>
  <si>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</si>
  <si>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</si>
  <si>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</si>
  <si>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</si>
  <si>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</si>
  <si>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</si>
  <si>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</si>
  <si>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</si>
  <si>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</si>
  <si>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</si>
  <si>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</si>
  <si>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</si>
  <si>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</si>
  <si>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</si>
  <si>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</si>
  <si>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</si>
  <si>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</si>
  <si>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</si>
  <si>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</si>
  <si>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</si>
  <si>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</si>
  <si>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</si>
  <si>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</si>
  <si>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</si>
  <si>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</si>
  <si>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</si>
  <si>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</si>
  <si>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</si>
  <si>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</si>
  <si>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</si>
  <si>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</si>
  <si>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</si>
  <si>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</si>
  <si>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</si>
  <si>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</si>
  <si>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</si>
  <si>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</si>
  <si>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</si>
  <si>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</si>
  <si>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</si>
  <si>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</si>
  <si>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</si>
  <si>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</si>
  <si>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</si>
  <si>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</si>
  <si>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</si>
  <si>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</si>
  <si>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</si>
  <si>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</si>
  <si>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</si>
  <si>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</si>
  <si>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</si>
  <si>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</si>
  <si>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</si>
  <si>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</si>
  <si>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</si>
  <si>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</si>
  <si>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</si>
  <si>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</si>
  <si>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</si>
  <si>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</si>
  <si>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</si>
  <si>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</si>
  <si>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</si>
  <si>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</si>
  <si>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</si>
  <si>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</si>
  <si>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</si>
  <si>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</si>
  <si>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</si>
  <si>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</si>
  <si>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</si>
  <si>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</si>
  <si>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</si>
  <si>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</si>
  <si>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</si>
  <si>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</si>
  <si>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</si>
  <si>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</si>
  <si>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</si>
  <si>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</si>
  <si>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</si>
  <si>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</si>
  <si>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</si>
  <si>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</si>
  <si>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</si>
  <si>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</si>
  <si>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</si>
  <si>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</si>
  <si>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</si>
  <si>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</si>
  <si>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</si>
  <si>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</si>
  <si>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</si>
  <si>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</si>
  <si>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</si>
  <si>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</si>
  <si>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</si>
  <si>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</si>
  <si>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</si>
  <si>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</si>
  <si>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</si>
  <si>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</si>
  <si>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</si>
  <si>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</si>
  <si>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</si>
  <si>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</si>
  <si>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</si>
  <si>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</si>
  <si>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</si>
  <si>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</si>
  <si>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</si>
  <si>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</si>
  <si>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</si>
  <si>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</si>
  <si>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</si>
  <si>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</si>
  <si>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</si>
  <si>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</si>
  <si>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</si>
  <si>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</si>
  <si>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</si>
  <si>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</si>
  <si>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</si>
  <si>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</si>
  <si>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</si>
  <si>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</si>
  <si>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</si>
  <si>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</si>
  <si>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</si>
  <si>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</si>
  <si>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</si>
  <si>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</si>
  <si>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</si>
  <si>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</si>
  <si>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</si>
  <si>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</si>
  <si>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</si>
  <si>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</si>
  <si>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</si>
  <si>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</si>
  <si>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</si>
  <si>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</si>
  <si>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</si>
  <si>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</si>
  <si>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</si>
  <si>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</si>
  <si>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</si>
  <si>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</si>
  <si>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</si>
  <si>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</si>
  <si>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</si>
  <si>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</si>
  <si>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</si>
  <si>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</si>
  <si>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</si>
  <si>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</si>
  <si>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</si>
  <si>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</si>
  <si>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</si>
  <si>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</si>
  <si>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</si>
  <si>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</si>
  <si>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</si>
  <si>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</si>
  <si>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</si>
  <si>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</si>
  <si>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</si>
  <si>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</si>
  <si>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</si>
  <si>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</si>
  <si>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</si>
  <si>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</si>
  <si>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</si>
  <si>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</si>
  <si>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</si>
  <si>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</si>
  <si>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</si>
  <si>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</si>
  <si>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</si>
  <si>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</si>
  <si>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</si>
  <si>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</si>
  <si>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</si>
  <si>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</si>
  <si>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</si>
  <si>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</si>
  <si>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</si>
  <si>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</si>
  <si>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</si>
  <si>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</si>
  <si>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</si>
  <si>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</si>
  <si>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</si>
  <si>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</si>
  <si>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</si>
  <si>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</si>
  <si>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</si>
  <si>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</si>
  <si>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</si>
  <si>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</si>
  <si>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</si>
  <si>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</si>
  <si>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</si>
  <si>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</si>
  <si>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</si>
  <si>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</si>
  <si>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</si>
  <si>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</si>
  <si>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</si>
  <si>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</si>
  <si>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</si>
  <si>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</si>
  <si>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</si>
  <si>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</si>
  <si>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</si>
  <si>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</si>
  <si>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</si>
  <si>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</si>
  <si>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</si>
  <si>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</si>
  <si>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</si>
  <si>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</si>
  <si>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</si>
  <si>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</si>
  <si>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</si>
  <si>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</si>
  <si>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</si>
  <si>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</si>
  <si>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</si>
  <si>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</si>
  <si>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</si>
  <si>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</si>
  <si>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</si>
  <si>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</si>
  <si>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</si>
  <si>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</si>
  <si>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</si>
  <si>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</si>
  <si>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</si>
  <si>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</si>
  <si>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</si>
  <si>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</si>
  <si>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</si>
  <si>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</si>
  <si>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</si>
  <si>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</si>
  <si>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</si>
  <si>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</si>
  <si>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</si>
  <si>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</si>
  <si>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</si>
  <si>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</si>
  <si>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</si>
  <si>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</si>
  <si>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</si>
  <si>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</si>
  <si>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</si>
  <si>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</si>
  <si>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</si>
  <si>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</si>
  <si>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</si>
  <si>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</si>
  <si>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</si>
  <si>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</si>
  <si>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</si>
  <si>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</si>
  <si>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</si>
  <si>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</si>
  <si>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</si>
  <si>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</si>
  <si>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</si>
  <si>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</si>
  <si>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</si>
  <si>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</si>
  <si>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</si>
  <si>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</si>
  <si>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</si>
  <si>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</si>
  <si>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</si>
  <si>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</si>
  <si>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</si>
  <si>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</si>
  <si>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</si>
  <si>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</si>
  <si>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</si>
  <si>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</si>
  <si>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</si>
  <si>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</si>
  <si>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</si>
  <si>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</si>
  <si>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</si>
  <si>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</si>
  <si>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</si>
  <si>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</si>
  <si>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</si>
  <si>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</si>
  <si>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</si>
  <si>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</si>
  <si>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</si>
  <si>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</si>
  <si>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</si>
  <si>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</si>
  <si>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</si>
  <si>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</si>
  <si>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</si>
  <si>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</si>
  <si>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</si>
  <si>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</si>
  <si>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</si>
  <si>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</si>
  <si>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</si>
  <si>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</si>
  <si>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</si>
  <si>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</si>
  <si>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</si>
  <si>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</si>
  <si>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</si>
  <si>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</si>
  <si>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</si>
  <si>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</si>
  <si>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</si>
  <si>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</si>
  <si>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</si>
  <si>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</si>
  <si>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</si>
  <si>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</si>
  <si>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</si>
  <si>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</si>
  <si>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</si>
  <si>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</si>
  <si>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</si>
  <si>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</si>
  <si>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</si>
  <si>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</si>
  <si>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</si>
  <si>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</si>
  <si>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</si>
  <si>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</si>
  <si>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</si>
  <si>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</si>
  <si>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</si>
  <si>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</si>
  <si>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</si>
  <si>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</si>
  <si>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</si>
  <si>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</si>
  <si>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</si>
  <si>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</si>
  <si>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</si>
  <si>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</si>
  <si>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</si>
  <si>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</si>
  <si>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</si>
  <si>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</si>
  <si>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</si>
  <si>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</si>
  <si>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</si>
  <si>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</si>
  <si>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</si>
  <si>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</si>
  <si>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</si>
  <si>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</si>
  <si>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</si>
  <si>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</si>
  <si>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</si>
  <si>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</si>
  <si>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</si>
  <si>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</si>
  <si>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</si>
  <si>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</si>
  <si>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</si>
  <si>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</si>
  <si>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</si>
  <si>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</si>
  <si>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</si>
  <si>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</si>
  <si>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</si>
  <si>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</si>
  <si>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</si>
  <si>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</si>
  <si>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</si>
  <si>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</si>
  <si>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</si>
  <si>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</si>
  <si>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</si>
  <si>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</si>
  <si>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</si>
  <si>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</si>
  <si>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</si>
  <si>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</si>
  <si>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</si>
  <si>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</si>
  <si>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</si>
  <si>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</si>
  <si>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</si>
  <si>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</si>
  <si>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</si>
  <si>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</si>
  <si>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</si>
  <si>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</si>
  <si>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</si>
  <si>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</si>
  <si>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</si>
  <si>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</si>
  <si>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</si>
  <si>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</si>
  <si>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</si>
  <si>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</si>
  <si>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</si>
  <si>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</si>
  <si>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</si>
  <si>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</si>
  <si>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</si>
  <si>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</si>
  <si>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</si>
  <si>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</si>
  <si>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</si>
  <si>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</si>
  <si>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</si>
  <si>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</si>
  <si>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</si>
  <si>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</si>
  <si>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</si>
  <si>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</si>
  <si>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</si>
  <si>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</si>
  <si>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</si>
  <si>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</si>
  <si>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</si>
  <si>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</si>
  <si>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</si>
  <si>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</si>
  <si>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</si>
  <si>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</si>
  <si>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</si>
  <si>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</si>
  <si>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</si>
  <si>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</si>
  <si>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</si>
  <si>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</si>
  <si>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</si>
  <si>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</si>
  <si>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</si>
  <si>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</si>
  <si>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</si>
  <si>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</si>
  <si>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</si>
  <si>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</si>
  <si>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</si>
  <si>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</si>
  <si>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</si>
  <si>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</si>
  <si>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</si>
  <si>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</si>
  <si>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</si>
  <si>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</si>
  <si>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</si>
  <si>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</si>
  <si>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</si>
  <si>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</si>
  <si>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</si>
  <si>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</si>
  <si>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</si>
  <si>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</si>
  <si>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</si>
  <si>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</si>
  <si>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</si>
  <si>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</si>
  <si>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</si>
  <si>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</si>
  <si>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</si>
  <si>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</si>
  <si>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</si>
  <si>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</si>
  <si>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</si>
  <si>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</si>
  <si>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</si>
  <si>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</si>
  <si>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</si>
  <si>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</si>
  <si>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</si>
  <si>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</si>
  <si>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</si>
  <si>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</si>
  <si>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</si>
  <si>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</si>
  <si>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</si>
  <si>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</si>
  <si>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</si>
  <si>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</si>
  <si>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</si>
  <si>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</si>
  <si>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</si>
  <si>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</si>
  <si>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</si>
  <si>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</si>
  <si>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</si>
  <si>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</si>
  <si>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</si>
  <si>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</si>
  <si>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</si>
  <si>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</si>
  <si>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</si>
  <si>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</si>
  <si>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</si>
  <si>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</si>
  <si>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</si>
  <si>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</si>
  <si>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</si>
  <si>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</si>
  <si>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</si>
  <si>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</si>
  <si>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</si>
  <si>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</si>
  <si>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</si>
  <si>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</si>
  <si>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</si>
  <si>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</si>
  <si>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</si>
  <si>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</si>
  <si>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</si>
  <si>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</si>
  <si>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</si>
  <si>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</si>
  <si>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</si>
  <si>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</si>
  <si>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</si>
  <si>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</si>
  <si>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</si>
  <si>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</si>
  <si>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</si>
  <si>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</si>
  <si>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</si>
  <si>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</si>
  <si>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</si>
  <si>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</si>
  <si>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</si>
  <si>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</si>
  <si>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</si>
  <si>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</si>
  <si>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</si>
  <si>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</si>
  <si>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</si>
  <si>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</si>
  <si>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</si>
  <si>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</si>
  <si>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</si>
  <si>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</si>
  <si>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</si>
  <si>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</si>
  <si>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</si>
  <si>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</si>
  <si>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</si>
  <si>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</si>
  <si>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</si>
  <si>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</si>
  <si>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</si>
  <si>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</si>
  <si>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</si>
  <si>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</si>
  <si>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</si>
  <si>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</si>
  <si>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</si>
  <si>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</si>
  <si>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</si>
  <si>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</si>
  <si>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</si>
  <si>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</si>
  <si>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</si>
  <si>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</si>
  <si>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</si>
  <si>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</si>
  <si>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</si>
  <si>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</si>
  <si>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</si>
  <si>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</si>
  <si>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</si>
  <si>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</si>
  <si>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</si>
  <si>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</si>
  <si>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</si>
  <si>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</si>
  <si>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</si>
  <si>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</si>
  <si>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</si>
  <si>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</si>
  <si>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</si>
  <si>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</si>
  <si>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</si>
  <si>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</si>
  <si>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</si>
  <si>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</si>
  <si>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</si>
  <si>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</si>
  <si>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</si>
  <si>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</si>
  <si>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</si>
  <si>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</si>
  <si>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</si>
  <si>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</si>
  <si>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</si>
  <si>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</si>
  <si>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</si>
  <si>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</si>
  <si>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</si>
  <si>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</si>
  <si>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</si>
  <si>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</si>
  <si>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</si>
  <si>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</si>
  <si>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</si>
  <si>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</si>
  <si>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</si>
  <si>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</si>
  <si>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</si>
  <si>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</si>
  <si>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</si>
  <si>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</si>
  <si>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</si>
  <si>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</si>
  <si>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</si>
  <si>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</si>
  <si>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</si>
  <si>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</si>
  <si>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</si>
  <si>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</si>
  <si>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</si>
  <si>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</si>
  <si>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</si>
  <si>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</si>
  <si>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</si>
  <si>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</si>
  <si>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</si>
  <si>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</si>
  <si>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</si>
  <si>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</si>
  <si>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</si>
  <si>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</si>
  <si>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</si>
  <si>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</si>
  <si>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</si>
  <si>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</si>
  <si>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</si>
  <si>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</si>
  <si>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</si>
  <si>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</si>
  <si>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</si>
  <si>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</si>
  <si>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</si>
  <si>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</si>
  <si>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</si>
  <si>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</si>
  <si>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</si>
  <si>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</si>
  <si>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</si>
  <si>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</si>
  <si>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</si>
  <si>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</si>
  <si>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</si>
  <si>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</si>
  <si>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</si>
  <si>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</si>
  <si>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</si>
  <si>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</si>
  <si>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</si>
  <si>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</si>
  <si>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</si>
  <si>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</si>
  <si>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</si>
  <si>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</si>
  <si>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</si>
  <si>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</si>
  <si>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</si>
  <si>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</si>
  <si>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</si>
  <si>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</si>
  <si>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</si>
  <si>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</si>
  <si>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</si>
  <si>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</si>
  <si>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</si>
  <si>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</si>
  <si>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</si>
  <si>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</si>
  <si>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</si>
  <si>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</si>
  <si>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</si>
  <si>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</si>
  <si>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</si>
  <si>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</si>
  <si>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</si>
  <si>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</si>
  <si>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</si>
  <si>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</si>
  <si>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</si>
  <si>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</si>
  <si>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</si>
  <si>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</si>
  <si>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</si>
  <si>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</si>
  <si>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</si>
  <si>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</si>
  <si>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</si>
  <si>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</si>
  <si>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</si>
  <si>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</si>
  <si>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</si>
  <si>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</si>
  <si>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</si>
  <si>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</si>
  <si>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</si>
  <si>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</si>
  <si>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</si>
  <si>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</si>
  <si>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</si>
  <si>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</si>
  <si>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</si>
  <si>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</si>
  <si>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</si>
  <si>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</si>
  <si>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</si>
  <si>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</si>
  <si>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</si>
  <si>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</si>
  <si>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</si>
  <si>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</si>
  <si>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</si>
  <si>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</si>
  <si>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</si>
  <si>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</si>
  <si>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</si>
  <si>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</si>
  <si>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</si>
  <si>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</si>
  <si>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</si>
  <si>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</si>
  <si>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</si>
  <si>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</si>
  <si>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</si>
  <si>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</si>
  <si>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</si>
  <si>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</si>
  <si>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</si>
  <si>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</si>
  <si>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</si>
  <si>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</si>
  <si>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</si>
  <si>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</si>
  <si>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</si>
  <si>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</si>
  <si>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</si>
  <si>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</si>
  <si>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</si>
  <si>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</si>
  <si>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</si>
  <si>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</si>
  <si>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</si>
  <si>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</si>
  <si>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</si>
  <si>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</si>
  <si>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</si>
  <si>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</si>
  <si>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</si>
  <si>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</si>
  <si>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</si>
  <si>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</si>
  <si>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</si>
  <si>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</si>
  <si>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</si>
  <si>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</si>
  <si>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</si>
  <si>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</si>
  <si>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</si>
  <si>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</si>
  <si>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</si>
  <si>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</si>
  <si>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</si>
  <si>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</si>
  <si>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</si>
  <si>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</si>
  <si>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</si>
  <si>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</si>
  <si>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</si>
  <si>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</si>
  <si>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</si>
  <si>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</si>
  <si>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</si>
  <si>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</si>
  <si>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</si>
  <si>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</si>
  <si>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</si>
  <si>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</si>
  <si>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</si>
  <si>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</si>
  <si>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</si>
  <si>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</si>
  <si>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</si>
  <si>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</si>
  <si>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</si>
  <si>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</si>
  <si>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</si>
  <si>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</si>
  <si>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</si>
  <si>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</si>
  <si>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</si>
  <si>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</si>
  <si>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</si>
  <si>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</si>
  <si>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</si>
  <si>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</si>
  <si>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</si>
  <si>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</si>
  <si>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</si>
  <si>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</si>
  <si>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</si>
  <si>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</si>
  <si>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</si>
  <si>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</si>
  <si>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</si>
  <si>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</si>
  <si>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</si>
  <si>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</si>
  <si>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</si>
  <si>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</si>
  <si>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</si>
  <si>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</si>
  <si>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</si>
  <si>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</si>
  <si>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</si>
  <si>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</si>
  <si>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</si>
  <si>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</si>
  <si>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</si>
  <si>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</si>
  <si>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</si>
  <si>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</si>
  <si>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</si>
  <si>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</si>
  <si>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</si>
  <si>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</si>
  <si>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</si>
  <si>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</si>
  <si>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</si>
  <si>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</si>
  <si>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</si>
  <si>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</si>
  <si>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</si>
  <si>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</si>
  <si>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</si>
  <si>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</si>
  <si>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</si>
  <si>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</si>
  <si>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</si>
  <si>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</si>
  <si>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</si>
  <si>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</si>
  <si>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</si>
  <si>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</si>
  <si>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</si>
  <si>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</si>
  <si>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</si>
  <si>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</si>
  <si>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</si>
  <si>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</si>
  <si>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</si>
  <si>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</si>
  <si>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</si>
  <si>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</si>
  <si>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</si>
  <si>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</si>
  <si>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</si>
  <si>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</si>
  <si>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</si>
  <si>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</si>
  <si>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</si>
  <si>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</si>
  <si>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</si>
  <si>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</si>
  <si>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</si>
  <si>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</si>
  <si>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</si>
  <si>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</si>
  <si>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</si>
  <si>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</si>
  <si>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</si>
  <si>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</si>
  <si>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</si>
  <si>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</si>
  <si>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</si>
  <si>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</si>
  <si>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</si>
  <si>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</si>
  <si>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</si>
  <si>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</si>
  <si>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</si>
  <si>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</si>
  <si>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</si>
  <si>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</si>
  <si>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</si>
  <si>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</si>
  <si>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</si>
  <si>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</si>
  <si>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</si>
  <si>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</si>
  <si>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</si>
  <si>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</si>
  <si>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</si>
  <si>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</si>
  <si>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</si>
  <si>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</si>
  <si>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</si>
  <si>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</si>
  <si>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</si>
  <si>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</si>
  <si>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</si>
  <si>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</si>
  <si>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</si>
  <si>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</si>
  <si>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</si>
  <si>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</si>
  <si>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</si>
  <si>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</si>
  <si>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</si>
  <si>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</si>
  <si>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</si>
  <si>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</si>
  <si>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</si>
  <si>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</si>
  <si>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</si>
  <si>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</si>
  <si>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</si>
  <si>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</si>
  <si>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</si>
  <si>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</si>
  <si>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</si>
  <si>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</si>
  <si>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</si>
  <si>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</si>
  <si>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</si>
  <si>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</si>
  <si>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</si>
  <si>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</si>
  <si>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</si>
  <si>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</si>
  <si>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</si>
  <si>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</si>
  <si>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</si>
  <si>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</si>
  <si>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</si>
  <si>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</si>
  <si>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</si>
  <si>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</si>
  <si>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</si>
  <si>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</si>
  <si>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</si>
  <si>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</si>
  <si>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</si>
  <si>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</si>
  <si>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</si>
  <si>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</si>
  <si>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</si>
  <si>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</si>
  <si>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</si>
  <si>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</si>
  <si>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</si>
  <si>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</si>
  <si>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</si>
  <si>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</si>
  <si>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</si>
  <si>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</si>
  <si>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</si>
  <si>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</si>
  <si>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</si>
  <si>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</si>
  <si>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</si>
  <si>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</si>
  <si>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</si>
  <si>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</si>
  <si>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</si>
  <si>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</si>
  <si>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</si>
  <si>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</si>
  <si>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</si>
  <si>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</si>
  <si>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</si>
  <si>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</si>
  <si>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</si>
  <si>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</si>
  <si>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</si>
  <si>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</si>
  <si>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</si>
  <si>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</si>
  <si>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</si>
  <si>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</si>
  <si>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</si>
  <si>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</si>
  <si>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</si>
  <si>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</si>
  <si>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</si>
  <si>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</si>
  <si>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</si>
  <si>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</si>
  <si>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</si>
  <si>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</si>
  <si>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</si>
  <si>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</si>
  <si>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</si>
  <si>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</si>
  <si>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</si>
  <si>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</si>
  <si>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</si>
  <si>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</si>
  <si>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</si>
  <si>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</si>
  <si>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</si>
  <si>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</si>
  <si>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</si>
  <si>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</si>
  <si>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</si>
  <si>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</si>
  <si>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</si>
  <si>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</si>
  <si>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</si>
  <si>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</si>
  <si>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</si>
  <si>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</si>
  <si>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</si>
  <si>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</si>
  <si>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</si>
  <si>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</si>
  <si>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</si>
  <si>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</si>
  <si>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</si>
  <si>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</si>
  <si>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</si>
  <si>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</si>
  <si>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</si>
  <si>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</si>
  <si>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</si>
  <si>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</si>
  <si>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</si>
  <si>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</si>
  <si>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</si>
  <si>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</si>
  <si>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</si>
  <si>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</si>
  <si>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</si>
  <si>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</si>
  <si>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</si>
  <si>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</si>
  <si>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</si>
  <si>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</si>
  <si>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</si>
  <si>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</si>
  <si>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</si>
  <si>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</si>
  <si>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</si>
  <si>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</si>
  <si>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</si>
  <si>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</si>
  <si>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</si>
  <si>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</si>
  <si>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</si>
  <si>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</si>
  <si>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</si>
  <si>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</si>
  <si>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</si>
  <si>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</si>
  <si>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</si>
  <si>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</si>
  <si>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</si>
  <si>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</si>
  <si>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</si>
  <si>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</si>
  <si>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</si>
  <si>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</si>
  <si>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</si>
  <si>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</si>
  <si>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</si>
  <si>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</si>
  <si>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</si>
  <si>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</si>
  <si>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</si>
  <si>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</si>
  <si>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</si>
  <si>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</si>
  <si>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</si>
  <si>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</si>
  <si>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</si>
  <si>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</si>
  <si>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</si>
  <si>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</si>
  <si>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</si>
  <si>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</si>
  <si>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</si>
  <si>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</si>
  <si>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</si>
  <si>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</si>
  <si>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</si>
  <si>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</si>
  <si>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</si>
  <si>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</si>
  <si>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</si>
  <si>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</si>
  <si>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</si>
  <si>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</si>
  <si>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</si>
  <si>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</si>
  <si>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</si>
  <si>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</si>
  <si>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</si>
  <si>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</si>
  <si>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</si>
  <si>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</si>
  <si>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</si>
  <si>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</si>
  <si>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</si>
  <si>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</si>
  <si>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</si>
  <si>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</si>
  <si>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</si>
  <si>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</si>
  <si>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</si>
  <si>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</si>
  <si>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</si>
  <si>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</si>
  <si>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</si>
  <si>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</si>
  <si>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</si>
  <si>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</si>
  <si>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</si>
  <si>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</si>
  <si>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</si>
  <si>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</si>
  <si>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</si>
  <si>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</si>
  <si>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</si>
  <si>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</si>
  <si>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</si>
  <si>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</si>
  <si>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</si>
  <si>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</si>
  <si>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</si>
  <si>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</si>
  <si>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</si>
  <si>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</si>
  <si>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</si>
  <si>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</si>
  <si>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</si>
  <si>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</si>
  <si>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</si>
  <si>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</si>
  <si>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</si>
  <si>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</si>
  <si>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</si>
  <si>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</si>
  <si>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</si>
  <si>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</si>
  <si>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</si>
  <si>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</si>
  <si>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</si>
  <si>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</si>
  <si>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</si>
  <si>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</si>
  <si>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</si>
  <si>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</si>
  <si>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</si>
  <si>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</si>
  <si>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</si>
  <si>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</si>
  <si>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</si>
  <si>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</si>
  <si>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</si>
  <si>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</si>
  <si>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</si>
  <si>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</si>
  <si>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</si>
  <si>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</si>
  <si>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</si>
  <si>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</si>
  <si>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</si>
  <si>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</si>
  <si>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</si>
  <si>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</si>
  <si>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</si>
  <si>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</si>
  <si>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</si>
  <si>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</si>
  <si>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</si>
  <si>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</si>
  <si>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</si>
  <si>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</si>
  <si>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</si>
  <si>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</si>
  <si>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</si>
  <si>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</si>
  <si>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</si>
  <si>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</si>
  <si>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</si>
  <si>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</si>
  <si>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</si>
  <si>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</si>
  <si>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</si>
  <si>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</si>
  <si>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</si>
  <si>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</si>
  <si>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</si>
  <si>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</si>
  <si>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</si>
  <si>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</si>
  <si>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</si>
  <si>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</si>
  <si>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</si>
  <si>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</si>
  <si>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</si>
  <si>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</si>
  <si>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</si>
  <si>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</si>
  <si>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</si>
  <si>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</si>
  <si>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</si>
  <si>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</si>
  <si>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</si>
  <si>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</si>
  <si>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</si>
  <si>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</si>
  <si>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</si>
  <si>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</si>
  <si>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</si>
  <si>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</si>
  <si>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</si>
  <si>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</si>
  <si>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</si>
  <si>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</si>
  <si>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</si>
  <si>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</si>
  <si>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</si>
  <si>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</si>
  <si>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</si>
  <si>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</si>
  <si>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</si>
  <si>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</si>
  <si>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</si>
  <si>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</si>
  <si>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</si>
  <si>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</si>
  <si>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</si>
  <si>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</si>
  <si>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</si>
  <si>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</si>
  <si>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</si>
  <si>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</si>
  <si>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</si>
  <si>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</si>
  <si>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</si>
  <si>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</si>
  <si>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</si>
  <si>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</si>
  <si>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</si>
  <si>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</si>
  <si>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</si>
  <si>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</si>
  <si>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</si>
  <si>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</si>
  <si>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</si>
  <si>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</si>
  <si>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</si>
  <si>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</si>
  <si>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</si>
  <si>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</si>
  <si>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</si>
  <si>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</si>
  <si>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</si>
  <si>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</si>
  <si>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</si>
  <si>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</si>
  <si>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</si>
  <si>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</si>
  <si>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</si>
  <si>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</si>
  <si>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</si>
  <si>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</si>
  <si>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</si>
  <si>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</si>
  <si>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</si>
  <si>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</si>
  <si>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</si>
  <si>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</si>
  <si>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</si>
  <si>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</si>
  <si>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</si>
  <si>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</si>
  <si>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</si>
  <si>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</si>
  <si>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</si>
  <si>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</si>
  <si>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</si>
  <si>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</si>
  <si>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</si>
  <si>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</si>
  <si>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</si>
  <si>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</si>
  <si>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</si>
  <si>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</si>
  <si>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</si>
  <si>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</si>
  <si>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</si>
  <si>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</si>
  <si>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</si>
  <si>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</si>
  <si>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</si>
  <si>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</si>
  <si>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</si>
  <si>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</si>
  <si>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</si>
  <si>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</si>
  <si>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</si>
  <si>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</si>
  <si>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</si>
  <si>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</si>
  <si>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</si>
  <si>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</si>
  <si>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</si>
  <si>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</si>
  <si>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</si>
  <si>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</si>
  <si>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</si>
  <si>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</si>
  <si>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</si>
  <si>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</si>
  <si>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</si>
  <si>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</si>
  <si>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</si>
  <si>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</si>
  <si>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</si>
  <si>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</si>
  <si>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</si>
  <si>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</si>
  <si>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</si>
  <si>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</si>
  <si>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</si>
  <si>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</si>
  <si>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</si>
  <si>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</si>
  <si>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</si>
  <si>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</si>
  <si>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</si>
  <si>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</si>
  <si>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</si>
  <si>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</si>
  <si>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</si>
  <si>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</si>
  <si>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</si>
  <si>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</si>
  <si>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</si>
  <si>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</si>
  <si>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</si>
  <si>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</si>
  <si>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</si>
  <si>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</si>
  <si>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</si>
  <si>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</si>
  <si>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</si>
  <si>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</si>
  <si>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</si>
  <si>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</si>
  <si>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</si>
  <si>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</si>
  <si>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</si>
  <si>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</si>
  <si>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</si>
  <si>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</si>
  <si>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</si>
  <si>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</si>
  <si>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</si>
  <si>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</si>
  <si>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</si>
  <si>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</si>
  <si>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</si>
  <si>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</si>
  <si>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</si>
  <si>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</si>
  <si>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</si>
  <si>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</si>
  <si>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</si>
  <si>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</si>
  <si>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</si>
  <si>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</si>
  <si>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</si>
  <si>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</si>
  <si>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</si>
  <si>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</si>
  <si>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</si>
  <si>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</si>
  <si>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</si>
  <si>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</si>
  <si>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</si>
  <si>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</si>
  <si>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</si>
  <si>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</si>
  <si>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</si>
  <si>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</si>
  <si>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</si>
  <si>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</si>
  <si>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</si>
  <si>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</si>
  <si>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</si>
  <si>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</si>
  <si>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</si>
  <si>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</si>
  <si>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</si>
  <si>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</si>
  <si>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</si>
  <si>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</si>
  <si>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</si>
  <si>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</si>
  <si>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</si>
  <si>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</si>
  <si>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</si>
  <si>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</si>
  <si>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</si>
  <si>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</si>
  <si>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</si>
  <si>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</si>
  <si>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</si>
  <si>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</si>
  <si>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</si>
  <si>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</si>
  <si>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</si>
  <si>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</si>
  <si>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</si>
  <si>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</si>
  <si>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</si>
  <si>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</si>
  <si>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</si>
  <si>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</si>
  <si>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</si>
  <si>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</si>
  <si>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</si>
  <si>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</si>
  <si>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</si>
  <si>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</si>
  <si>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</si>
  <si>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</si>
  <si>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</si>
  <si>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</si>
  <si>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</si>
  <si>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</si>
  <si>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</si>
  <si>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</si>
  <si>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</si>
  <si>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</si>
  <si>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</si>
  <si>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</si>
  <si>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</si>
  <si>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</si>
  <si>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</si>
  <si>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</si>
  <si>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</si>
  <si>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</si>
  <si>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</si>
  <si>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</si>
  <si>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</si>
  <si>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</si>
  <si>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</si>
  <si>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</si>
  <si>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</si>
  <si>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</si>
  <si>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</si>
  <si>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</si>
  <si>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</si>
  <si>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</si>
  <si>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</si>
  <si>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</si>
  <si>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</si>
  <si>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</si>
  <si>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</si>
  <si>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</si>
  <si>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</si>
  <si>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</si>
  <si>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</si>
  <si>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</si>
  <si>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</si>
  <si>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</si>
  <si>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</si>
  <si>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</si>
  <si>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</si>
  <si>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</si>
  <si>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</si>
  <si>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</si>
  <si>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</si>
  <si>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</si>
  <si>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</si>
  <si>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</si>
  <si>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</si>
  <si>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</si>
  <si>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</si>
  <si>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</si>
  <si>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</si>
  <si>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</si>
  <si>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</si>
  <si>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</si>
  <si>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</si>
  <si>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</si>
  <si>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</si>
  <si>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</si>
  <si>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</si>
  <si>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</si>
  <si>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</si>
  <si>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</si>
  <si>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</si>
  <si>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</si>
  <si>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</si>
  <si>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</si>
  <si>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</si>
  <si>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</si>
  <si>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</si>
  <si>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</si>
  <si>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</si>
  <si>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</si>
  <si>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</si>
  <si>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</si>
  <si>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</si>
  <si>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</si>
  <si>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</si>
  <si>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</si>
  <si>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</si>
  <si>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</si>
  <si>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</si>
  <si>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</si>
  <si>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</si>
  <si>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</si>
  <si>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</si>
  <si>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</si>
  <si>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</si>
  <si>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</si>
  <si>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</si>
  <si>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</si>
  <si>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</si>
  <si>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</si>
  <si>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</si>
  <si>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</si>
  <si>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</si>
  <si>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</si>
  <si>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</si>
  <si>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</si>
  <si>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</si>
  <si>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</si>
  <si>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</si>
  <si>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</si>
  <si>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</si>
  <si>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</si>
  <si>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</si>
  <si>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</si>
  <si>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</si>
  <si>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</si>
  <si>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</si>
  <si>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</si>
  <si>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</si>
  <si>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</si>
  <si>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</si>
  <si>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</si>
  <si>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</si>
  <si>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</si>
  <si>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</si>
  <si>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</si>
  <si>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</si>
  <si>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</si>
  <si>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</si>
  <si>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</si>
  <si>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</si>
  <si>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</si>
  <si>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</si>
  <si>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</si>
  <si>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</si>
  <si>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</si>
  <si>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</si>
  <si>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</si>
  <si>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</si>
  <si>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</si>
  <si>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</si>
  <si>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</si>
  <si>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</si>
  <si>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</si>
  <si>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</si>
  <si>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</si>
  <si>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</si>
  <si>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</si>
  <si>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</si>
  <si>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</si>
  <si>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</si>
  <si>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</si>
  <si>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</si>
  <si>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</si>
  <si>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</si>
  <si>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</si>
  <si>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</si>
  <si>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</si>
  <si>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</si>
  <si>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</si>
  <si>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</si>
  <si>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</si>
  <si>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</si>
  <si>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</si>
  <si>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</si>
  <si>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</si>
  <si>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</si>
  <si>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</si>
  <si>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</si>
  <si>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</si>
  <si>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</si>
  <si>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</si>
  <si>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</si>
  <si>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</si>
  <si>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</si>
  <si>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</si>
  <si>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</si>
  <si>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</si>
  <si>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</si>
  <si>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</si>
  <si>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</si>
  <si>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</si>
  <si>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</si>
  <si>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</si>
  <si>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</si>
  <si>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</si>
  <si>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</si>
  <si>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</si>
  <si>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</si>
  <si>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</si>
  <si>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</si>
  <si>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</si>
  <si>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</si>
  <si>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</si>
  <si>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</si>
  <si>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</si>
  <si>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</si>
  <si>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</si>
  <si>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</si>
  <si>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</si>
  <si>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</si>
  <si>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</si>
  <si>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</si>
  <si>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</si>
  <si>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</si>
  <si>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</si>
  <si>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</si>
  <si>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</si>
  <si>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</si>
  <si>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</si>
  <si>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</si>
  <si>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</si>
  <si>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</si>
  <si>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</si>
  <si>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</si>
  <si>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</si>
  <si>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</si>
  <si>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</si>
  <si>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</si>
  <si>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</si>
  <si>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</si>
  <si>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</si>
  <si>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</si>
  <si>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</si>
  <si>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</si>
  <si>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</si>
  <si>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</si>
  <si>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</si>
  <si>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</si>
  <si>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</si>
  <si>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</si>
  <si>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</si>
  <si>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</si>
  <si>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</si>
  <si>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</si>
  <si>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</si>
  <si>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</si>
  <si>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</si>
  <si>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</si>
  <si>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</si>
  <si>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</si>
  <si>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</si>
  <si>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</si>
  <si>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</si>
  <si>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</si>
  <si>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</si>
  <si>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</si>
  <si>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</si>
  <si>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</si>
  <si>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</si>
  <si>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</si>
  <si>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</si>
  <si>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</si>
  <si>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</si>
  <si>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</si>
  <si>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</si>
  <si>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</si>
  <si>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</si>
  <si>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</si>
  <si>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</si>
  <si>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</si>
  <si>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</si>
  <si>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</si>
  <si>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</si>
  <si>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</si>
  <si>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</si>
  <si>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</si>
  <si>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</si>
  <si>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</si>
  <si>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</si>
  <si>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</si>
  <si>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</si>
  <si>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</si>
  <si>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</si>
  <si>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</si>
  <si>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</si>
  <si>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</si>
  <si>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</si>
  <si>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</si>
  <si>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</si>
  <si>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</si>
  <si>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</si>
  <si>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</si>
  <si>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</si>
  <si>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</si>
  <si>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</si>
  <si>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</si>
  <si>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</si>
  <si>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</si>
  <si>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</si>
  <si>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</si>
  <si>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</si>
  <si>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</si>
  <si>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</si>
  <si>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</si>
  <si>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</si>
  <si>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</si>
  <si>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</si>
  <si>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</si>
  <si>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</si>
  <si>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</si>
  <si>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</si>
  <si>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</si>
  <si>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</si>
  <si>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</si>
  <si>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</si>
  <si>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</si>
  <si>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</si>
  <si>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</si>
  <si>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</si>
  <si>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</si>
  <si>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</si>
  <si>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</si>
  <si>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</si>
  <si>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</si>
  <si>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</si>
  <si>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</si>
  <si>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</si>
  <si>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</si>
  <si>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</si>
  <si>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</si>
  <si>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</si>
  <si>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</si>
  <si>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</si>
  <si>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</si>
  <si>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</si>
  <si>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</si>
  <si>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</si>
  <si>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</si>
  <si>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</si>
  <si>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</si>
  <si>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</si>
  <si>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</si>
  <si>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</si>
  <si>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</si>
  <si>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</si>
  <si>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</si>
  <si>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</si>
  <si>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</si>
  <si>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</si>
  <si>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</si>
  <si>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</si>
  <si>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</si>
  <si>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</si>
  <si>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</si>
  <si>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</si>
  <si>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</si>
  <si>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</si>
  <si>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</si>
  <si>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</si>
  <si>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</si>
  <si>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</si>
  <si>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</si>
  <si>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</si>
  <si>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</si>
  <si>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</si>
  <si>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</si>
  <si>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</si>
  <si>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</si>
  <si>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</si>
  <si>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</si>
  <si>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</si>
  <si>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</si>
  <si>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</si>
  <si>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</si>
  <si>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</si>
  <si>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</si>
  <si>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</si>
  <si>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</si>
  <si>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</si>
  <si>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</si>
  <si>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</si>
  <si>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</si>
  <si>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</si>
  <si>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</si>
  <si>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</si>
  <si>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</si>
  <si>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</si>
  <si>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</si>
  <si>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</si>
  <si>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</si>
  <si>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</si>
  <si>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</si>
  <si>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</si>
  <si>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</si>
  <si>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</si>
  <si>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</si>
  <si>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</si>
  <si>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</si>
  <si>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</si>
  <si>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</si>
  <si>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</si>
  <si>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</si>
  <si>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</si>
  <si>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</si>
  <si>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</si>
  <si>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</si>
  <si>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</si>
  <si>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</si>
  <si>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</si>
  <si>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</si>
  <si>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</si>
  <si>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</si>
  <si>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</si>
  <si>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</si>
  <si>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</si>
  <si>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</si>
  <si>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</si>
  <si>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</si>
  <si>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</si>
  <si>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</si>
  <si>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</si>
  <si>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</si>
  <si>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</si>
  <si>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</si>
  <si>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</si>
  <si>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</si>
  <si>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</si>
  <si>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</si>
  <si>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</si>
  <si>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</si>
  <si>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</si>
  <si>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</si>
  <si>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</si>
  <si>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</si>
  <si>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</si>
  <si>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</si>
  <si>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</si>
  <si>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</si>
  <si>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</si>
  <si>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</si>
  <si>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</si>
  <si>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</si>
  <si>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</si>
  <si>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</si>
  <si>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</si>
  <si>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</si>
  <si>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</si>
  <si>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</si>
  <si>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</si>
  <si>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</si>
  <si>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</si>
  <si>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</si>
  <si>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</si>
  <si>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</si>
  <si>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</si>
  <si>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</si>
  <si>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</si>
  <si>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</si>
  <si>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</si>
  <si>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</si>
  <si>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</si>
  <si>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</si>
  <si>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</si>
  <si>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</si>
  <si>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</si>
  <si>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</si>
  <si>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</si>
  <si>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</si>
  <si>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</si>
  <si>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</si>
  <si>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</si>
  <si>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</si>
  <si>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</si>
  <si>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</si>
  <si>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</si>
  <si>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</si>
  <si>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</si>
  <si>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</si>
  <si>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</si>
  <si>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</si>
  <si>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</si>
  <si>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</si>
  <si>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</si>
  <si>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</si>
  <si>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</si>
  <si>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</si>
  <si>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</si>
  <si>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</si>
  <si>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</si>
  <si>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</si>
  <si>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</si>
  <si>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</si>
  <si>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</si>
  <si>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</si>
  <si>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</si>
  <si>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</si>
  <si>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</si>
  <si>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</si>
  <si>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</si>
  <si>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</si>
  <si>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</si>
  <si>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</si>
  <si>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</si>
  <si>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</si>
  <si>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</si>
  <si>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</si>
  <si>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</si>
  <si>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</si>
  <si>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</si>
  <si>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</si>
  <si>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</si>
  <si>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</si>
  <si>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</si>
  <si>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</si>
  <si>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</si>
  <si>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</si>
  <si>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</si>
  <si>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</si>
  <si>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</si>
  <si>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</si>
  <si>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</si>
  <si>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</si>
  <si>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</si>
  <si>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</si>
  <si>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</si>
  <si>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</si>
  <si>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</si>
  <si>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</si>
  <si>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</si>
  <si>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</si>
  <si>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</si>
  <si>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</si>
  <si>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</si>
  <si>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</si>
  <si>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</si>
  <si>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</si>
  <si>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</si>
  <si>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</si>
  <si>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</si>
  <si>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</si>
  <si>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</si>
  <si>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</si>
  <si>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</si>
  <si>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</si>
  <si>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</si>
  <si>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</si>
  <si>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</si>
  <si>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</si>
  <si>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</si>
  <si>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</si>
  <si>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</si>
  <si>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</si>
  <si>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</si>
  <si>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</si>
  <si>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</si>
  <si>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</si>
  <si>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</si>
  <si>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</si>
  <si>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</si>
  <si>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</si>
  <si>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</si>
  <si>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</si>
  <si>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</si>
  <si>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</si>
  <si>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</si>
  <si>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</si>
  <si>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</si>
  <si>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</si>
  <si>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</si>
  <si>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</si>
  <si>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</si>
  <si>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</si>
  <si>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</si>
  <si>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</si>
  <si>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</si>
  <si>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</si>
  <si>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</si>
  <si>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</si>
  <si>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</si>
  <si>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</si>
  <si>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</si>
  <si>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</si>
  <si>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</si>
  <si>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</si>
  <si>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</si>
  <si>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</si>
  <si>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</si>
  <si>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</si>
  <si>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</si>
  <si>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</si>
  <si>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</si>
  <si>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</si>
  <si>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</si>
  <si>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</si>
  <si>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</si>
  <si>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</si>
  <si>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</si>
  <si>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</si>
  <si>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</si>
  <si>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</si>
  <si>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</si>
  <si>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</si>
  <si>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</si>
  <si>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</si>
  <si>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</si>
  <si>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</si>
  <si>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</si>
  <si>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</si>
  <si>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</si>
  <si>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</si>
  <si>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</si>
  <si>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</si>
  <si>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</si>
  <si>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</si>
  <si>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</si>
  <si>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</si>
  <si>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</si>
  <si>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</si>
  <si>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</si>
  <si>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</si>
  <si>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</si>
  <si>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</si>
  <si>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</si>
  <si>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</si>
  <si>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</si>
  <si>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</si>
  <si>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</si>
  <si>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</si>
  <si>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</si>
  <si>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</si>
  <si>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</si>
  <si>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</si>
  <si>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</si>
  <si>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</si>
  <si>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</si>
  <si>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</si>
  <si>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</si>
  <si>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</si>
  <si>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</si>
  <si>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</si>
  <si>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</si>
  <si>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</si>
  <si>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</si>
  <si>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</si>
  <si>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</si>
  <si>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</si>
  <si>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</si>
  <si>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</si>
  <si>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</si>
  <si>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</si>
  <si>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</si>
  <si>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</si>
  <si>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</si>
  <si>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</si>
  <si>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</si>
  <si>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</si>
  <si>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</si>
  <si>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</si>
  <si>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</si>
  <si>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</si>
  <si>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</si>
  <si>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</si>
  <si>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</si>
  <si>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</si>
  <si>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</si>
  <si>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</si>
  <si>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</si>
  <si>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</si>
  <si>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</si>
  <si>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</si>
  <si>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</si>
  <si>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</si>
  <si>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</si>
  <si>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</si>
  <si>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</si>
  <si>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</si>
  <si>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</si>
  <si>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</si>
  <si>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</si>
  <si>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</si>
  <si>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</si>
  <si>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</si>
  <si>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</si>
  <si>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</si>
  <si>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</si>
  <si>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</si>
  <si>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</si>
  <si>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</si>
  <si>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</si>
  <si>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</si>
  <si>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</si>
  <si>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</si>
  <si>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</si>
  <si>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</si>
  <si>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</si>
  <si>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</si>
  <si>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</si>
  <si>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</si>
  <si>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</si>
  <si>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</si>
  <si>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</si>
  <si>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</si>
  <si>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</si>
  <si>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</si>
  <si>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</si>
  <si>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</si>
  <si>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</si>
  <si>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</si>
  <si>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</si>
  <si>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</si>
  <si>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</si>
  <si>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</si>
  <si>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</si>
  <si>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</si>
  <si>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</si>
  <si>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</si>
  <si>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</si>
  <si>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</si>
  <si>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</si>
  <si>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</si>
  <si>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</si>
  <si>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</si>
  <si>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</si>
  <si>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</si>
  <si>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</si>
  <si>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</si>
  <si>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</si>
  <si>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</si>
  <si>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</si>
  <si>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</si>
  <si>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</si>
  <si>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</si>
  <si>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</si>
  <si>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</si>
  <si>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</si>
  <si>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</si>
  <si>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</si>
  <si>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</si>
  <si>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</si>
  <si>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</si>
  <si>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</si>
  <si>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</si>
  <si>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</si>
  <si>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</si>
  <si>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</si>
  <si>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</si>
  <si>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</si>
  <si>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</si>
  <si>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</si>
  <si>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</si>
  <si>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</si>
  <si>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</si>
  <si>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</si>
  <si>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</si>
  <si>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</si>
  <si>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</si>
  <si>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</si>
  <si>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</si>
  <si>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</si>
  <si>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</si>
  <si>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</si>
  <si>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</si>
  <si>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</si>
  <si>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</si>
  <si>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</si>
  <si>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</si>
  <si>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</si>
  <si>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</si>
  <si>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</si>
  <si>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</si>
  <si>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</si>
  <si>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</si>
  <si>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</si>
  <si>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</si>
  <si>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</si>
  <si>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</si>
  <si>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</si>
  <si>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</si>
  <si>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</si>
  <si>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</si>
  <si>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</si>
  <si>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</si>
  <si>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</si>
  <si>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</si>
  <si>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</si>
  <si>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</si>
  <si>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</si>
  <si>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</si>
  <si>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</si>
  <si>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</si>
  <si>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</si>
  <si>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</si>
  <si>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</si>
  <si>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</si>
  <si>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</si>
  <si>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</si>
  <si>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</si>
  <si>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</si>
  <si>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</si>
  <si>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</si>
  <si>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</si>
  <si>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</si>
  <si>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</si>
  <si>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</si>
  <si>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</si>
  <si>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</si>
  <si>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</si>
  <si>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</si>
  <si>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</si>
  <si>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</si>
  <si>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</si>
  <si>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</si>
  <si>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</si>
  <si>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</si>
  <si>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</si>
  <si>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</si>
  <si>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</si>
  <si>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</si>
  <si>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</si>
  <si>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</si>
  <si>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</si>
  <si>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</si>
  <si>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</si>
  <si>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</si>
  <si>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</si>
  <si>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</si>
  <si>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</si>
  <si>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</si>
  <si>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</si>
  <si>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</si>
  <si>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</si>
  <si>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</si>
  <si>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</si>
  <si>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</si>
  <si>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</si>
  <si>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</si>
  <si>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</si>
  <si>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</si>
  <si>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</si>
  <si>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</si>
  <si>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</si>
  <si>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</si>
  <si>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</si>
  <si>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</si>
  <si>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</si>
  <si>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</si>
  <si>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</si>
  <si>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</si>
  <si>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</si>
  <si>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</si>
  <si>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</si>
  <si>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</si>
  <si>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</si>
  <si>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</si>
  <si>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</si>
  <si>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</si>
  <si>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</si>
  <si>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</si>
  <si>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</si>
  <si>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</si>
  <si>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</si>
  <si>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</si>
  <si>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</si>
  <si>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</si>
  <si>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</si>
  <si>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</si>
  <si>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</si>
  <si>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</si>
  <si>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</si>
  <si>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</si>
  <si>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</si>
  <si>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</si>
  <si>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</si>
  <si>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</si>
  <si>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</si>
  <si>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</si>
  <si>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</si>
  <si>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</si>
  <si>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</si>
  <si>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</si>
  <si>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</si>
  <si>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</si>
  <si>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</si>
  <si>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</si>
  <si>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</si>
  <si>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</si>
  <si>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</si>
  <si>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</si>
  <si>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</si>
  <si>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</si>
  <si>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</si>
  <si>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</si>
  <si>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</si>
  <si>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</si>
  <si>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</si>
  <si>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</si>
  <si>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</si>
  <si>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</si>
  <si>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</si>
  <si>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</si>
  <si>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</si>
  <si>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</si>
  <si>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</si>
  <si>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</si>
  <si>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</si>
  <si>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</si>
  <si>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</si>
  <si>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</si>
  <si>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</si>
  <si>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</si>
  <si>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</si>
  <si>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</si>
  <si>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</si>
  <si>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</si>
  <si>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</si>
  <si>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</si>
  <si>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</si>
  <si>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</si>
  <si>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</si>
  <si>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</si>
  <si>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</si>
  <si>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</si>
  <si>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</si>
  <si>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</si>
  <si>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</si>
  <si>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</si>
  <si>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</si>
  <si>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</si>
  <si>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</si>
  <si>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</si>
  <si>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</si>
  <si>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</si>
  <si>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</si>
  <si>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</si>
  <si>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</si>
  <si>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</si>
  <si>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</si>
  <si>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</si>
  <si>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</si>
  <si>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</si>
  <si>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</si>
  <si>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</si>
  <si>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</si>
  <si>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</si>
  <si>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</si>
  <si>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</si>
  <si>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</si>
  <si>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</si>
  <si>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</si>
  <si>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</si>
  <si>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</si>
  <si>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</si>
  <si>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</si>
  <si>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</si>
  <si>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</si>
  <si>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</si>
  <si>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</si>
  <si>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</si>
  <si>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</si>
  <si>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</si>
  <si>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</si>
  <si>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</si>
  <si>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</si>
  <si>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</si>
  <si>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</si>
  <si>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</si>
  <si>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</si>
  <si>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</si>
  <si>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</si>
  <si>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</si>
  <si>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</si>
  <si>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</si>
  <si>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</si>
  <si>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</si>
  <si>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</si>
  <si>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</si>
  <si>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</si>
  <si>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</si>
  <si>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</si>
  <si>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</si>
  <si>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</si>
  <si>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</si>
  <si>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</si>
  <si>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</si>
  <si>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</si>
  <si>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</si>
  <si>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</si>
  <si>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</si>
  <si>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</si>
  <si>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</si>
  <si>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</si>
  <si>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</si>
  <si>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</si>
  <si>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</si>
  <si>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</si>
  <si>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</si>
  <si>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</si>
  <si>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</si>
  <si>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</si>
  <si>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</si>
  <si>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</si>
  <si>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</si>
  <si>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</si>
  <si>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</si>
  <si>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</si>
  <si>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</si>
  <si>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</si>
  <si>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</si>
  <si>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</si>
  <si>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</si>
  <si>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</si>
  <si>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</si>
  <si>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</si>
  <si>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</si>
  <si>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</si>
  <si>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</si>
  <si>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</si>
  <si>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</si>
  <si>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</si>
  <si>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</si>
  <si>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</si>
  <si>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</si>
  <si>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</si>
  <si>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</si>
  <si>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</si>
  <si>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</si>
  <si>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</si>
  <si>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</si>
  <si>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</si>
  <si>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</si>
  <si>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</si>
  <si>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</si>
  <si>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</si>
  <si>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</si>
  <si>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</si>
  <si>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</si>
  <si>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</si>
  <si>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</si>
  <si>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</si>
  <si>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</si>
  <si>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</si>
  <si>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</si>
  <si>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</si>
  <si>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</si>
  <si>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</si>
  <si>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</si>
  <si>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</si>
  <si>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</si>
  <si>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</si>
  <si>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</si>
  <si>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</si>
  <si>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</si>
  <si>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</si>
  <si>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</si>
  <si>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</si>
  <si>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</si>
  <si>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</si>
  <si>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</si>
  <si>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</si>
  <si>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</si>
  <si>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</si>
  <si>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</si>
  <si>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</si>
  <si>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</si>
  <si>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</si>
  <si>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</si>
  <si>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</si>
  <si>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</si>
  <si>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</si>
  <si>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</si>
  <si>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</si>
  <si>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</si>
  <si>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</si>
  <si>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</si>
  <si>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</si>
  <si>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</si>
  <si>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</si>
  <si>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</si>
  <si>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</si>
  <si>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</si>
  <si>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</si>
  <si>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</si>
  <si>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</si>
  <si>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</si>
  <si>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</si>
  <si>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</si>
  <si>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</si>
  <si>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</si>
  <si>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</si>
  <si>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</si>
  <si>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</si>
  <si>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</si>
  <si>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</si>
  <si>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</si>
  <si>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</si>
  <si>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</si>
  <si>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</si>
  <si>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</si>
  <si>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</si>
  <si>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</si>
  <si>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</si>
  <si>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</si>
  <si>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</si>
  <si>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</si>
  <si>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</si>
  <si>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</si>
  <si>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</si>
  <si>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</si>
  <si>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</si>
  <si>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</si>
  <si>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</si>
  <si>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</si>
  <si>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</si>
  <si>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</si>
  <si>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</si>
  <si>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</si>
  <si>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</si>
  <si>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</si>
  <si>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</si>
  <si>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</si>
  <si>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</si>
  <si>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</si>
  <si>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</si>
  <si>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</si>
  <si>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</si>
  <si>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</si>
  <si>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</si>
  <si>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</si>
  <si>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</si>
  <si>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</si>
  <si>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</si>
  <si>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</si>
  <si>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</si>
  <si>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</si>
  <si>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</si>
  <si>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</si>
  <si>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</si>
  <si>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</si>
  <si>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</si>
  <si>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</si>
  <si>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</si>
  <si>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</si>
  <si>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</si>
  <si>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</si>
  <si>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</si>
  <si>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</si>
  <si>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</si>
  <si>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</si>
  <si>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</si>
  <si>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</si>
  <si>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</si>
  <si>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</si>
  <si>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</si>
  <si>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</si>
  <si>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</si>
  <si>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</si>
  <si>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</si>
  <si>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</si>
  <si>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</si>
  <si>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</si>
  <si>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</si>
  <si>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</si>
  <si>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</si>
  <si>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</si>
  <si>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</si>
  <si>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</si>
  <si>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</si>
  <si>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</si>
  <si>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</si>
  <si>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</si>
  <si>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</si>
  <si>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</si>
  <si>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</si>
  <si>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</si>
  <si>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</si>
  <si>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</si>
  <si>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</si>
  <si>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</si>
  <si>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</si>
  <si>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</si>
  <si>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</si>
  <si>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</si>
  <si>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</si>
  <si>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</si>
  <si>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</si>
  <si>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</si>
  <si>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</si>
  <si>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</si>
  <si>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</si>
  <si>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</si>
  <si>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</si>
  <si>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</si>
  <si>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</si>
  <si>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</si>
  <si>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</si>
  <si>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</si>
  <si>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</si>
  <si>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</si>
  <si>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</si>
  <si>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</si>
  <si>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</si>
  <si>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</si>
  <si>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</si>
  <si>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</si>
  <si>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</si>
  <si>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</si>
  <si>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</si>
  <si>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</si>
  <si>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</si>
  <si>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</si>
  <si>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</si>
  <si>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</si>
  <si>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</si>
  <si>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</si>
  <si>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</si>
  <si>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</si>
  <si>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</si>
  <si>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</si>
  <si>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</si>
  <si>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</si>
  <si>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</si>
  <si>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</si>
  <si>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</si>
  <si>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</si>
  <si>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</si>
  <si>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</si>
  <si>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</si>
  <si>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</si>
  <si>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</si>
  <si>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</si>
  <si>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</si>
  <si>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</si>
  <si>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</si>
  <si>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</si>
  <si>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</si>
  <si>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</si>
  <si>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</si>
  <si>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</si>
  <si>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</si>
  <si>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</si>
  <si>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</si>
  <si>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</si>
  <si>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</si>
  <si>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</si>
  <si>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</si>
  <si>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</si>
  <si>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</si>
  <si>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</si>
  <si>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</si>
  <si>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</si>
  <si>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</si>
  <si>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</si>
  <si>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</si>
  <si>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</si>
  <si>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</si>
  <si>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</si>
  <si>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</si>
  <si>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</si>
  <si>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</si>
  <si>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</si>
  <si>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</si>
  <si>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</si>
  <si>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</si>
  <si>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</si>
  <si>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</si>
  <si>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</si>
  <si>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</si>
  <si>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</si>
  <si>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</si>
  <si>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</si>
  <si>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</si>
  <si>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</si>
  <si>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</si>
  <si>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</si>
  <si>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</si>
  <si>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</si>
  <si>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</si>
  <si>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</si>
  <si>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</si>
  <si>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</si>
  <si>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</si>
  <si>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</si>
  <si>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</si>
  <si>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</si>
  <si>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</si>
  <si>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</si>
  <si>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</si>
  <si>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</si>
  <si>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</si>
  <si>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</si>
  <si>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</si>
  <si>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</si>
  <si>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</si>
  <si>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</si>
  <si>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</si>
  <si>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</si>
  <si>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</si>
  <si>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</si>
  <si>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</si>
  <si>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</si>
  <si>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</si>
  <si>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</si>
  <si>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</si>
  <si>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</si>
  <si>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</si>
  <si>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</si>
  <si>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</si>
  <si>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</si>
  <si>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</si>
  <si>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</si>
  <si>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</si>
  <si>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</si>
  <si>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</si>
  <si>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</si>
  <si>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</si>
  <si>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</si>
  <si>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</si>
  <si>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</si>
  <si>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</si>
  <si>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</si>
  <si>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</si>
  <si>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</si>
  <si>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</si>
  <si>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</si>
  <si>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</si>
  <si>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</si>
  <si>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</si>
  <si>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</si>
  <si>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</si>
  <si>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</si>
  <si>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</si>
  <si>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</si>
  <si>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</si>
  <si>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</si>
  <si>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</si>
  <si>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</si>
  <si>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</si>
  <si>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</si>
  <si>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</si>
  <si>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</si>
  <si>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</si>
  <si>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</si>
  <si>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</si>
  <si>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</si>
  <si>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</si>
  <si>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</si>
  <si>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</si>
  <si>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</si>
  <si>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</si>
  <si>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</si>
  <si>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</si>
  <si>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</si>
  <si>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</si>
  <si>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</si>
  <si>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</si>
  <si>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</si>
  <si>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</si>
  <si>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</si>
  <si>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</si>
  <si>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</si>
  <si>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</si>
  <si>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</si>
  <si>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</si>
  <si>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</si>
  <si>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</si>
  <si>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</si>
  <si>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</si>
  <si>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</si>
  <si>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</si>
  <si>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</si>
  <si>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</si>
  <si>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</si>
  <si>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</si>
  <si>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</si>
  <si>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</si>
  <si>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</si>
  <si>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</si>
  <si>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</si>
  <si>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</si>
  <si>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</si>
  <si>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</si>
  <si>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</si>
  <si>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</si>
  <si>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</si>
  <si>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</si>
  <si>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</si>
  <si>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</si>
  <si>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</si>
  <si>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</si>
  <si>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</si>
  <si>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</si>
  <si>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</si>
  <si>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</si>
  <si>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</si>
  <si>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</si>
  <si>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</si>
  <si>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</si>
  <si>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</si>
  <si>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</si>
  <si>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</si>
  <si>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</si>
  <si>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</si>
  <si>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</si>
  <si>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</si>
  <si>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</si>
  <si>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</si>
  <si>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</si>
  <si>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</si>
  <si>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</si>
  <si>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</si>
  <si>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</si>
  <si>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</si>
  <si>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</si>
  <si>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</si>
  <si>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</si>
  <si>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</si>
  <si>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</si>
  <si>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</si>
  <si>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</si>
  <si>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</si>
  <si>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</si>
  <si>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</si>
  <si>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</si>
  <si>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</si>
  <si>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</si>
  <si>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</si>
  <si>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</si>
  <si>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</si>
  <si>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</si>
  <si>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</si>
  <si>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</si>
  <si>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</si>
  <si>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</si>
  <si>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</si>
  <si>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</si>
  <si>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</si>
  <si>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</si>
  <si>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</si>
  <si>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</si>
  <si>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</si>
  <si>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</si>
  <si>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</si>
  <si>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</si>
  <si>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</si>
  <si>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</si>
  <si>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</si>
  <si>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</si>
  <si>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</si>
  <si>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</si>
  <si>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</si>
  <si>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</si>
  <si>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</si>
  <si>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</si>
  <si>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</si>
  <si>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</si>
  <si>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</si>
  <si>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</si>
  <si>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</si>
  <si>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</si>
  <si>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</si>
  <si>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</si>
  <si>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</si>
  <si>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</si>
  <si>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</si>
  <si>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</si>
  <si>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</si>
  <si>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</si>
  <si>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</si>
  <si>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</si>
  <si>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</si>
  <si>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</si>
  <si>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</si>
  <si>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</si>
  <si>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</si>
  <si>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</si>
  <si>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</si>
  <si>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</si>
  <si>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</si>
  <si>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</si>
  <si>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</si>
  <si>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</si>
  <si>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</si>
  <si>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</si>
  <si>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</si>
  <si>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</si>
  <si>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</si>
  <si>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</si>
  <si>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</si>
  <si>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</si>
  <si>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</si>
  <si>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</si>
  <si>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</si>
  <si>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</si>
  <si>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</si>
  <si>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</si>
  <si>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</si>
  <si>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</si>
  <si>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</si>
  <si>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</si>
  <si>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</si>
  <si>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</si>
  <si>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</si>
  <si>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</si>
  <si>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</si>
  <si>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</si>
  <si>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</si>
  <si>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</si>
  <si>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</si>
  <si>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</si>
  <si>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</si>
  <si>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</si>
  <si>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</si>
  <si>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</si>
  <si>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จำนวนห้องพัก</t>
  </si>
  <si>
    <t>สำนักงานสถิติจังหวัดสุโขทัย</t>
  </si>
  <si>
    <t>สุโขทัย</t>
  </si>
  <si>
    <t>ตัวเลข</t>
  </si>
  <si>
    <t>ห้อง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</si>
</sst>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43" fontId="1" fillId="0" borderId="0" applyFont="0" applyFill="0" applyBorder="0" applyAlignment="0" applyProtection="0"/>
  </cellStyleXfs>
  <cellXfs count="194">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8" fontId="25" fillId="0" borderId="7" xfId="1" applyNumberFormat="1" applyFont="1" applyFill="1" applyBorder="1" applyAlignment="1">
      <alignment horizontal="right" indent="1"/>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49" fontId="5" fillId="5" borderId="2" xfId="0" quotePrefix="1"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49" fontId="5" fillId="5" borderId="2" xfId="0" applyNumberFormat="1" applyFont="1" applyFill="1" applyBorder="1" applyAlignment="1" applyProtection="1">
      <alignment horizontal="left" vertical="top" wrapText="1"/>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6" fillId="3" borderId="0" xfId="0" applyFont="1" applyFill="1" applyAlignment="1" applyProtection="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protection locked="0"/>
    </xf>
    <xf numFmtId="49" fontId="5" fillId="9" borderId="4" xfId="0" applyNumberFormat="1" applyFont="1" applyFill="1" applyBorder="1" applyAlignment="1" applyProtection="1">
      <alignment horizontal="left" vertical="top"/>
      <protection locked="0"/>
    </xf>
    <xf numFmtId="0" fontId="6" fillId="3" borderId="0" xfId="0" applyFont="1" applyFill="1" applyAlignment="1" applyProtection="1">
      <alignment horizontal="left" vertical="top"/>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0" fontId="6" fillId="0" borderId="0" xfId="0" applyFont="1" applyAlignment="1" applyProtection="1">
      <alignment horizontal="left" vertical="top" wrapText="1"/>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จุลภาค" xfId="1" builtinId="3"/>
    <cellStyle name="จุลภาค 2" xfId="8"/>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Normal="100" workbookViewId="0">
      <pane ySplit="4" topLeftCell="A6048" activePane="bottomLeft" state="frozen"/>
      <selection pane="bottomLeft" activeCell="M6048" sqref="M604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จำนวนห้องพัก</v>
      </c>
    </row>
    <row r="2" spans="1:16">
      <c r="A2" s="80" t="s">
        <v>15475</v>
      </c>
      <c r="B2" s="132" t="str">
        <f>METADATA!G97</f>
        <v>สำนักงานสถิติจังหวัดสุโขทัย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33">
        <v>2752</v>
      </c>
      <c r="N6048" s="121"/>
      <c r="O6048" s="121"/>
      <c r="P6048" s="121"/>
    </row>
    <row r="6049" spans="1:16">
      <c r="A6049" s="88" t="s">
        <v>11172</v>
      </c>
      <c r="B6049" s="89" t="s">
        <v>11171</v>
      </c>
      <c r="C6049" s="90" t="s">
        <v>11173</v>
      </c>
      <c r="D6049" s="91"/>
      <c r="E6049" s="92"/>
      <c r="F6049" s="92"/>
      <c r="G6049" s="92"/>
      <c r="H6049" s="92"/>
      <c r="I6049" s="92"/>
      <c r="J6049" s="92"/>
      <c r="K6049" s="92"/>
      <c r="L6049" s="92"/>
      <c r="M6049" s="92">
        <f>SUM(M6050:M6059)</f>
        <v>1766</v>
      </c>
      <c r="N6049" s="92"/>
      <c r="O6049" s="92"/>
      <c r="P6049" s="92"/>
    </row>
    <row r="6050" spans="1:16">
      <c r="A6050" s="88" t="s">
        <v>11174</v>
      </c>
      <c r="B6050" s="89" t="s">
        <v>11171</v>
      </c>
      <c r="C6050" s="90" t="s">
        <v>11173</v>
      </c>
      <c r="D6050" s="91" t="s">
        <v>11175</v>
      </c>
      <c r="E6050" s="92"/>
      <c r="F6050" s="92"/>
      <c r="G6050" s="92"/>
      <c r="H6050" s="92"/>
      <c r="I6050" s="92"/>
      <c r="J6050" s="92"/>
      <c r="K6050" s="92"/>
      <c r="M6050" s="92">
        <v>249</v>
      </c>
      <c r="N6050" s="92"/>
      <c r="O6050" s="92"/>
      <c r="P6050" s="92"/>
    </row>
    <row r="6051" spans="1:16">
      <c r="A6051" s="88" t="s">
        <v>11176</v>
      </c>
      <c r="B6051" s="89" t="s">
        <v>11171</v>
      </c>
      <c r="C6051" s="90" t="s">
        <v>11173</v>
      </c>
      <c r="D6051" s="91" t="s">
        <v>2246</v>
      </c>
      <c r="E6051" s="92"/>
      <c r="F6051" s="92"/>
      <c r="G6051" s="92"/>
      <c r="H6051" s="92"/>
      <c r="I6051" s="92"/>
      <c r="J6051" s="92"/>
      <c r="K6051" s="92"/>
      <c r="M6051" s="92">
        <v>30</v>
      </c>
      <c r="N6051" s="92"/>
      <c r="O6051" s="92"/>
      <c r="P6051" s="92"/>
    </row>
    <row r="6052" spans="1:16">
      <c r="A6052" s="88" t="s">
        <v>11177</v>
      </c>
      <c r="B6052" s="89" t="s">
        <v>11171</v>
      </c>
      <c r="C6052" s="90" t="s">
        <v>11173</v>
      </c>
      <c r="D6052" s="91" t="s">
        <v>2194</v>
      </c>
      <c r="E6052" s="92"/>
      <c r="F6052" s="92"/>
      <c r="G6052" s="92"/>
      <c r="H6052" s="92"/>
      <c r="I6052" s="92"/>
      <c r="J6052" s="92"/>
      <c r="K6052" s="92"/>
      <c r="M6052" s="92">
        <v>997</v>
      </c>
      <c r="N6052" s="92"/>
      <c r="O6052" s="92"/>
      <c r="P6052" s="92"/>
    </row>
    <row r="6053" spans="1:16">
      <c r="A6053" s="88" t="s">
        <v>11178</v>
      </c>
      <c r="B6053" s="89" t="s">
        <v>11171</v>
      </c>
      <c r="C6053" s="90" t="s">
        <v>11173</v>
      </c>
      <c r="D6053" s="91" t="s">
        <v>11179</v>
      </c>
      <c r="E6053" s="92"/>
      <c r="F6053" s="92"/>
      <c r="G6053" s="92"/>
      <c r="H6053" s="92"/>
      <c r="I6053" s="92"/>
      <c r="J6053" s="92"/>
      <c r="K6053" s="92"/>
      <c r="M6053" s="92">
        <v>132</v>
      </c>
      <c r="N6053" s="92"/>
      <c r="O6053" s="92"/>
      <c r="P6053" s="92"/>
    </row>
    <row r="6054" spans="1:16">
      <c r="A6054" s="88" t="s">
        <v>11180</v>
      </c>
      <c r="B6054" s="89" t="s">
        <v>11171</v>
      </c>
      <c r="C6054" s="90" t="s">
        <v>11173</v>
      </c>
      <c r="D6054" s="91" t="s">
        <v>11181</v>
      </c>
      <c r="E6054" s="92"/>
      <c r="F6054" s="92"/>
      <c r="G6054" s="92"/>
      <c r="H6054" s="92"/>
      <c r="I6054" s="92"/>
      <c r="J6054" s="92"/>
      <c r="K6054" s="92"/>
      <c r="M6054" s="92">
        <v>18</v>
      </c>
      <c r="N6054" s="92"/>
      <c r="O6054" s="92"/>
      <c r="P6054" s="92"/>
    </row>
    <row r="6055" spans="1:16">
      <c r="A6055" s="88" t="s">
        <v>11182</v>
      </c>
      <c r="B6055" s="89" t="s">
        <v>11171</v>
      </c>
      <c r="C6055" s="90" t="s">
        <v>11173</v>
      </c>
      <c r="D6055" s="91" t="s">
        <v>1666</v>
      </c>
      <c r="E6055" s="92"/>
      <c r="F6055" s="92"/>
      <c r="G6055" s="92"/>
      <c r="H6055" s="92"/>
      <c r="I6055" s="92"/>
      <c r="J6055" s="92"/>
      <c r="K6055" s="92"/>
      <c r="M6055" s="92">
        <v>234</v>
      </c>
      <c r="N6055" s="92"/>
      <c r="O6055" s="92"/>
      <c r="P6055" s="92"/>
    </row>
    <row r="6056" spans="1:16">
      <c r="A6056" s="88" t="s">
        <v>11183</v>
      </c>
      <c r="B6056" s="89" t="s">
        <v>11171</v>
      </c>
      <c r="C6056" s="90" t="s">
        <v>11173</v>
      </c>
      <c r="D6056" s="91" t="s">
        <v>11184</v>
      </c>
      <c r="E6056" s="92"/>
      <c r="F6056" s="92"/>
      <c r="G6056" s="92"/>
      <c r="H6056" s="92"/>
      <c r="I6056" s="92"/>
      <c r="J6056" s="92"/>
      <c r="K6056" s="92"/>
      <c r="M6056" s="92">
        <v>61</v>
      </c>
      <c r="N6056" s="92"/>
      <c r="O6056" s="92"/>
      <c r="P6056" s="92"/>
    </row>
    <row r="6057" spans="1:16">
      <c r="A6057" s="88" t="s">
        <v>11185</v>
      </c>
      <c r="B6057" s="89" t="s">
        <v>11171</v>
      </c>
      <c r="C6057" s="90" t="s">
        <v>11173</v>
      </c>
      <c r="D6057" s="91" t="s">
        <v>11186</v>
      </c>
      <c r="E6057" s="92"/>
      <c r="F6057" s="92"/>
      <c r="G6057" s="92"/>
      <c r="H6057" s="92"/>
      <c r="I6057" s="92"/>
      <c r="J6057" s="92"/>
      <c r="K6057" s="92"/>
      <c r="M6057" s="92">
        <v>45</v>
      </c>
      <c r="N6057" s="92"/>
      <c r="O6057" s="92"/>
      <c r="P6057" s="92"/>
    </row>
    <row r="6058" spans="1:16">
      <c r="A6058" s="88" t="s">
        <v>11187</v>
      </c>
      <c r="B6058" s="89" t="s">
        <v>11171</v>
      </c>
      <c r="C6058" s="90" t="s">
        <v>11173</v>
      </c>
      <c r="D6058" s="91" t="s">
        <v>11188</v>
      </c>
      <c r="E6058" s="92"/>
      <c r="F6058" s="92"/>
      <c r="G6058" s="92"/>
      <c r="H6058" s="92"/>
      <c r="I6058" s="92"/>
      <c r="J6058" s="92"/>
      <c r="K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M6059" s="92"/>
      <c r="N6059" s="92"/>
      <c r="O6059" s="92"/>
      <c r="P6059" s="92"/>
    </row>
    <row r="6060" spans="1:16">
      <c r="A6060" s="88" t="s">
        <v>11191</v>
      </c>
      <c r="B6060" s="89" t="s">
        <v>11171</v>
      </c>
      <c r="C6060" s="90" t="s">
        <v>11192</v>
      </c>
      <c r="D6060" s="91"/>
      <c r="E6060" s="92"/>
      <c r="F6060" s="92"/>
      <c r="G6060" s="92"/>
      <c r="H6060" s="92"/>
      <c r="I6060" s="92"/>
      <c r="J6060" s="92"/>
      <c r="K6060" s="92"/>
      <c r="M6060" s="92">
        <f>SUM(M6061:M6067)</f>
        <v>14</v>
      </c>
      <c r="N6060" s="92"/>
      <c r="O6060" s="92"/>
      <c r="P6060" s="92"/>
    </row>
    <row r="6061" spans="1:16">
      <c r="A6061" s="88" t="s">
        <v>11193</v>
      </c>
      <c r="B6061" s="89" t="s">
        <v>11171</v>
      </c>
      <c r="C6061" s="90" t="s">
        <v>11192</v>
      </c>
      <c r="D6061" s="91" t="s">
        <v>11194</v>
      </c>
      <c r="E6061" s="92"/>
      <c r="F6061" s="92"/>
      <c r="G6061" s="92"/>
      <c r="H6061" s="92"/>
      <c r="I6061" s="92"/>
      <c r="J6061" s="92"/>
      <c r="K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M6066" s="92">
        <v>14</v>
      </c>
      <c r="N6066" s="92"/>
      <c r="O6066" s="92"/>
      <c r="P6066" s="92"/>
    </row>
    <row r="6067" spans="1:16">
      <c r="A6067" s="88" t="s">
        <v>11202</v>
      </c>
      <c r="B6067" s="89" t="s">
        <v>11171</v>
      </c>
      <c r="C6067" s="90" t="s">
        <v>11192</v>
      </c>
      <c r="D6067" s="91" t="s">
        <v>11203</v>
      </c>
      <c r="E6067" s="92"/>
      <c r="F6067" s="92"/>
      <c r="G6067" s="92"/>
      <c r="H6067" s="92"/>
      <c r="I6067" s="92"/>
      <c r="J6067" s="92"/>
      <c r="K6067" s="92"/>
      <c r="M6067" s="92"/>
      <c r="N6067" s="92"/>
      <c r="O6067" s="92"/>
      <c r="P6067" s="92"/>
    </row>
    <row r="6068" spans="1:16">
      <c r="A6068" s="88" t="s">
        <v>11204</v>
      </c>
      <c r="B6068" s="89" t="s">
        <v>11171</v>
      </c>
      <c r="C6068" s="90" t="s">
        <v>11205</v>
      </c>
      <c r="D6068" s="91"/>
      <c r="E6068" s="92"/>
      <c r="F6068" s="92"/>
      <c r="G6068" s="92"/>
      <c r="H6068" s="92"/>
      <c r="I6068" s="92"/>
      <c r="J6068" s="92"/>
      <c r="K6068" s="92"/>
      <c r="M6068" s="92">
        <f>SUM(M6069:M6078)</f>
        <v>51</v>
      </c>
      <c r="N6068" s="92"/>
      <c r="O6068" s="92"/>
      <c r="P6068" s="92"/>
    </row>
    <row r="6069" spans="1:16">
      <c r="A6069" s="88" t="s">
        <v>11206</v>
      </c>
      <c r="B6069" s="89" t="s">
        <v>11171</v>
      </c>
      <c r="C6069" s="90" t="s">
        <v>11205</v>
      </c>
      <c r="D6069" s="91" t="s">
        <v>3560</v>
      </c>
      <c r="E6069" s="92"/>
      <c r="F6069" s="92"/>
      <c r="G6069" s="92"/>
      <c r="H6069" s="92"/>
      <c r="I6069" s="92"/>
      <c r="J6069" s="92"/>
      <c r="K6069" s="92"/>
      <c r="M6069" s="92">
        <v>46</v>
      </c>
      <c r="N6069" s="92"/>
      <c r="O6069" s="92"/>
      <c r="P6069" s="92"/>
    </row>
    <row r="6070" spans="1:16">
      <c r="A6070" s="88" t="s">
        <v>11207</v>
      </c>
      <c r="B6070" s="89" t="s">
        <v>11171</v>
      </c>
      <c r="C6070" s="90" t="s">
        <v>11205</v>
      </c>
      <c r="D6070" s="91" t="s">
        <v>7213</v>
      </c>
      <c r="E6070" s="92"/>
      <c r="F6070" s="92"/>
      <c r="G6070" s="92"/>
      <c r="H6070" s="92"/>
      <c r="I6070" s="92"/>
      <c r="J6070" s="92"/>
      <c r="K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M6071" s="92">
        <v>5</v>
      </c>
      <c r="N6071" s="92"/>
      <c r="O6071" s="92"/>
      <c r="P6071" s="92"/>
    </row>
    <row r="6072" spans="1:16">
      <c r="A6072" s="88" t="s">
        <v>11209</v>
      </c>
      <c r="B6072" s="89" t="s">
        <v>11171</v>
      </c>
      <c r="C6072" s="90" t="s">
        <v>11205</v>
      </c>
      <c r="D6072" s="91" t="s">
        <v>11210</v>
      </c>
      <c r="E6072" s="92"/>
      <c r="F6072" s="92"/>
      <c r="G6072" s="92"/>
      <c r="H6072" s="92"/>
      <c r="I6072" s="92"/>
      <c r="J6072" s="92"/>
      <c r="K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M6078" s="92"/>
      <c r="N6078" s="92"/>
      <c r="O6078" s="92"/>
      <c r="P6078" s="92"/>
    </row>
    <row r="6079" spans="1:16">
      <c r="A6079" s="88" t="s">
        <v>11222</v>
      </c>
      <c r="B6079" s="89" t="s">
        <v>11171</v>
      </c>
      <c r="C6079" s="90" t="s">
        <v>11223</v>
      </c>
      <c r="D6079" s="91"/>
      <c r="E6079" s="92"/>
      <c r="F6079" s="92"/>
      <c r="G6079" s="92"/>
      <c r="H6079" s="92"/>
      <c r="I6079" s="92"/>
      <c r="J6079" s="92"/>
      <c r="K6079" s="92"/>
      <c r="M6079" s="92">
        <f>SUM(M6080:M6090)</f>
        <v>158</v>
      </c>
      <c r="N6079" s="92"/>
      <c r="O6079" s="92"/>
      <c r="P6079" s="92"/>
    </row>
    <row r="6080" spans="1:16">
      <c r="A6080" s="88" t="s">
        <v>11224</v>
      </c>
      <c r="B6080" s="89" t="s">
        <v>11171</v>
      </c>
      <c r="C6080" s="90" t="s">
        <v>11223</v>
      </c>
      <c r="D6080" s="91" t="s">
        <v>11225</v>
      </c>
      <c r="E6080" s="92"/>
      <c r="F6080" s="92"/>
      <c r="G6080" s="92"/>
      <c r="H6080" s="92"/>
      <c r="I6080" s="92"/>
      <c r="J6080" s="92"/>
      <c r="K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M6081" s="92">
        <v>145</v>
      </c>
      <c r="N6081" s="92"/>
      <c r="O6081" s="92"/>
      <c r="P6081" s="92"/>
    </row>
    <row r="6082" spans="1:16">
      <c r="A6082" s="88" t="s">
        <v>11228</v>
      </c>
      <c r="B6082" s="89" t="s">
        <v>11171</v>
      </c>
      <c r="C6082" s="90" t="s">
        <v>11223</v>
      </c>
      <c r="D6082" s="91" t="s">
        <v>11229</v>
      </c>
      <c r="E6082" s="92"/>
      <c r="F6082" s="92"/>
      <c r="G6082" s="92"/>
      <c r="H6082" s="92"/>
      <c r="I6082" s="92"/>
      <c r="J6082" s="92"/>
      <c r="K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M6084" s="92">
        <v>11</v>
      </c>
      <c r="N6084" s="92"/>
      <c r="O6084" s="92"/>
      <c r="P6084" s="92"/>
    </row>
    <row r="6085" spans="1:16">
      <c r="A6085" s="88" t="s">
        <v>11234</v>
      </c>
      <c r="B6085" s="89" t="s">
        <v>11171</v>
      </c>
      <c r="C6085" s="90" t="s">
        <v>11223</v>
      </c>
      <c r="D6085" s="91" t="s">
        <v>11235</v>
      </c>
      <c r="E6085" s="92"/>
      <c r="F6085" s="92"/>
      <c r="G6085" s="92"/>
      <c r="H6085" s="92"/>
      <c r="I6085" s="92"/>
      <c r="J6085" s="92"/>
      <c r="K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M6086" s="92">
        <v>2</v>
      </c>
      <c r="N6086" s="92"/>
      <c r="O6086" s="92"/>
      <c r="P6086" s="92"/>
    </row>
    <row r="6087" spans="1:16">
      <c r="A6087" s="88" t="s">
        <v>11237</v>
      </c>
      <c r="B6087" s="89" t="s">
        <v>11171</v>
      </c>
      <c r="C6087" s="90" t="s">
        <v>11223</v>
      </c>
      <c r="D6087" s="91" t="s">
        <v>11238</v>
      </c>
      <c r="E6087" s="92"/>
      <c r="F6087" s="92"/>
      <c r="G6087" s="92"/>
      <c r="H6087" s="92"/>
      <c r="I6087" s="92"/>
      <c r="J6087" s="92"/>
      <c r="K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M6090" s="92"/>
      <c r="N6090" s="92"/>
      <c r="O6090" s="92"/>
      <c r="P6090" s="92"/>
    </row>
    <row r="6091" spans="1:16">
      <c r="A6091" s="88" t="s">
        <v>11243</v>
      </c>
      <c r="B6091" s="89" t="s">
        <v>11171</v>
      </c>
      <c r="C6091" s="90" t="s">
        <v>11244</v>
      </c>
      <c r="D6091" s="91"/>
      <c r="E6091" s="92"/>
      <c r="F6091" s="92"/>
      <c r="G6091" s="92"/>
      <c r="H6091" s="92"/>
      <c r="I6091" s="92"/>
      <c r="J6091" s="92"/>
      <c r="K6091" s="92"/>
      <c r="M6091" s="92">
        <f>SUM(M6092:M6102)</f>
        <v>147</v>
      </c>
      <c r="N6091" s="92"/>
      <c r="O6091" s="92"/>
      <c r="P6091" s="92"/>
    </row>
    <row r="6092" spans="1:16">
      <c r="A6092" s="88" t="s">
        <v>11245</v>
      </c>
      <c r="B6092" s="89" t="s">
        <v>11171</v>
      </c>
      <c r="C6092" s="90" t="s">
        <v>11244</v>
      </c>
      <c r="D6092" s="91" t="s">
        <v>11246</v>
      </c>
      <c r="E6092" s="92"/>
      <c r="F6092" s="92"/>
      <c r="G6092" s="92"/>
      <c r="H6092" s="92"/>
      <c r="I6092" s="92"/>
      <c r="J6092" s="92"/>
      <c r="K6092" s="92"/>
      <c r="M6092" s="92">
        <v>54</v>
      </c>
      <c r="N6092" s="92"/>
      <c r="O6092" s="92"/>
      <c r="P6092" s="92"/>
    </row>
    <row r="6093" spans="1:16">
      <c r="A6093" s="88" t="s">
        <v>11247</v>
      </c>
      <c r="B6093" s="89" t="s">
        <v>11171</v>
      </c>
      <c r="C6093" s="90" t="s">
        <v>11244</v>
      </c>
      <c r="D6093" s="91" t="s">
        <v>1353</v>
      </c>
      <c r="E6093" s="92"/>
      <c r="F6093" s="92"/>
      <c r="G6093" s="92"/>
      <c r="H6093" s="92"/>
      <c r="I6093" s="92"/>
      <c r="J6093" s="92"/>
      <c r="K6093" s="92"/>
      <c r="M6093" s="92">
        <v>10</v>
      </c>
      <c r="N6093" s="92"/>
      <c r="O6093" s="92"/>
      <c r="P6093" s="92"/>
    </row>
    <row r="6094" spans="1:16">
      <c r="A6094" s="88" t="s">
        <v>11248</v>
      </c>
      <c r="B6094" s="89" t="s">
        <v>11171</v>
      </c>
      <c r="C6094" s="90" t="s">
        <v>11244</v>
      </c>
      <c r="D6094" s="91" t="s">
        <v>11249</v>
      </c>
      <c r="E6094" s="92"/>
      <c r="F6094" s="92"/>
      <c r="G6094" s="92"/>
      <c r="H6094" s="92"/>
      <c r="I6094" s="92"/>
      <c r="J6094" s="92"/>
      <c r="K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M6096" s="92">
        <v>18</v>
      </c>
      <c r="N6096" s="92"/>
      <c r="O6096" s="92"/>
      <c r="P6096" s="92"/>
    </row>
    <row r="6097" spans="1:16">
      <c r="A6097" s="88" t="s">
        <v>11254</v>
      </c>
      <c r="B6097" s="89" t="s">
        <v>11171</v>
      </c>
      <c r="C6097" s="90" t="s">
        <v>11244</v>
      </c>
      <c r="D6097" s="91" t="s">
        <v>6713</v>
      </c>
      <c r="E6097" s="92"/>
      <c r="F6097" s="92"/>
      <c r="G6097" s="92"/>
      <c r="H6097" s="92"/>
      <c r="I6097" s="92"/>
      <c r="J6097" s="92"/>
      <c r="K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M6098" s="92">
        <v>11</v>
      </c>
      <c r="N6098" s="92"/>
      <c r="O6098" s="92"/>
      <c r="P6098" s="92"/>
    </row>
    <row r="6099" spans="1:16">
      <c r="A6099" s="88" t="s">
        <v>11256</v>
      </c>
      <c r="B6099" s="89" t="s">
        <v>11171</v>
      </c>
      <c r="C6099" s="90" t="s">
        <v>11244</v>
      </c>
      <c r="D6099" s="91" t="s">
        <v>11257</v>
      </c>
      <c r="E6099" s="92"/>
      <c r="F6099" s="92"/>
      <c r="G6099" s="92"/>
      <c r="H6099" s="92"/>
      <c r="I6099" s="92"/>
      <c r="J6099" s="92"/>
      <c r="K6099" s="92"/>
      <c r="M6099" s="92">
        <v>50</v>
      </c>
      <c r="N6099" s="92"/>
      <c r="O6099" s="92"/>
      <c r="P6099" s="92"/>
    </row>
    <row r="6100" spans="1:16">
      <c r="A6100" s="88" t="s">
        <v>11258</v>
      </c>
      <c r="B6100" s="89" t="s">
        <v>11171</v>
      </c>
      <c r="C6100" s="90" t="s">
        <v>11244</v>
      </c>
      <c r="D6100" s="91" t="s">
        <v>11259</v>
      </c>
      <c r="E6100" s="92"/>
      <c r="F6100" s="92"/>
      <c r="G6100" s="92"/>
      <c r="H6100" s="92"/>
      <c r="I6100" s="92"/>
      <c r="J6100" s="92"/>
      <c r="K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M6102" s="92">
        <v>4</v>
      </c>
      <c r="N6102" s="92"/>
      <c r="O6102" s="92"/>
      <c r="P6102" s="92"/>
    </row>
    <row r="6103" spans="1:16">
      <c r="A6103" s="88" t="s">
        <v>11263</v>
      </c>
      <c r="B6103" s="89" t="s">
        <v>11171</v>
      </c>
      <c r="C6103" s="90" t="s">
        <v>11264</v>
      </c>
      <c r="D6103" s="91"/>
      <c r="E6103" s="92"/>
      <c r="F6103" s="92"/>
      <c r="G6103" s="92"/>
      <c r="H6103" s="92"/>
      <c r="I6103" s="92"/>
      <c r="J6103" s="92"/>
      <c r="K6103" s="92"/>
      <c r="M6103" s="92">
        <f>SUM(M6104:M6116)</f>
        <v>168</v>
      </c>
      <c r="N6103" s="92"/>
      <c r="O6103" s="92"/>
      <c r="P6103" s="92"/>
    </row>
    <row r="6104" spans="1:16">
      <c r="A6104" s="88" t="s">
        <v>11265</v>
      </c>
      <c r="B6104" s="89" t="s">
        <v>11171</v>
      </c>
      <c r="C6104" s="90" t="s">
        <v>11264</v>
      </c>
      <c r="D6104" s="91" t="s">
        <v>11266</v>
      </c>
      <c r="E6104" s="92"/>
      <c r="F6104" s="92"/>
      <c r="G6104" s="92"/>
      <c r="H6104" s="92"/>
      <c r="I6104" s="92"/>
      <c r="J6104" s="92"/>
      <c r="K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M6105" s="92">
        <v>6</v>
      </c>
      <c r="N6105" s="92"/>
      <c r="O6105" s="92"/>
      <c r="P6105" s="92"/>
    </row>
    <row r="6106" spans="1:16">
      <c r="A6106" s="88" t="s">
        <v>11268</v>
      </c>
      <c r="B6106" s="89" t="s">
        <v>11171</v>
      </c>
      <c r="C6106" s="90" t="s">
        <v>11264</v>
      </c>
      <c r="D6106" s="91" t="s">
        <v>1097</v>
      </c>
      <c r="E6106" s="92"/>
      <c r="F6106" s="92"/>
      <c r="G6106" s="92"/>
      <c r="H6106" s="92"/>
      <c r="I6106" s="92"/>
      <c r="J6106" s="92"/>
      <c r="K6106" s="92"/>
      <c r="M6106" s="92">
        <v>94</v>
      </c>
      <c r="N6106" s="92"/>
      <c r="O6106" s="92"/>
      <c r="P6106" s="92"/>
    </row>
    <row r="6107" spans="1:16">
      <c r="A6107" s="88" t="s">
        <v>11269</v>
      </c>
      <c r="B6107" s="89" t="s">
        <v>11171</v>
      </c>
      <c r="C6107" s="90" t="s">
        <v>11264</v>
      </c>
      <c r="D6107" s="91" t="s">
        <v>1326</v>
      </c>
      <c r="E6107" s="92"/>
      <c r="F6107" s="92"/>
      <c r="G6107" s="92"/>
      <c r="H6107" s="92"/>
      <c r="I6107" s="92"/>
      <c r="J6107" s="92"/>
      <c r="K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M6111" s="92">
        <v>20</v>
      </c>
      <c r="N6111" s="92"/>
      <c r="O6111" s="92"/>
      <c r="P6111" s="92"/>
    </row>
    <row r="6112" spans="1:16">
      <c r="A6112" s="88" t="s">
        <v>11277</v>
      </c>
      <c r="B6112" s="89" t="s">
        <v>11171</v>
      </c>
      <c r="C6112" s="90" t="s">
        <v>11264</v>
      </c>
      <c r="D6112" s="91" t="s">
        <v>5834</v>
      </c>
      <c r="E6112" s="92"/>
      <c r="F6112" s="92"/>
      <c r="G6112" s="92"/>
      <c r="H6112" s="92"/>
      <c r="I6112" s="92"/>
      <c r="J6112" s="92"/>
      <c r="K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M6113" s="92">
        <v>34</v>
      </c>
      <c r="N6113" s="92"/>
      <c r="O6113" s="92"/>
      <c r="P6113" s="92"/>
    </row>
    <row r="6114" spans="1:16">
      <c r="A6114" s="88" t="s">
        <v>11280</v>
      </c>
      <c r="B6114" s="89" t="s">
        <v>11171</v>
      </c>
      <c r="C6114" s="90" t="s">
        <v>11264</v>
      </c>
      <c r="D6114" s="91" t="s">
        <v>11281</v>
      </c>
      <c r="E6114" s="92"/>
      <c r="F6114" s="92"/>
      <c r="G6114" s="92"/>
      <c r="H6114" s="92"/>
      <c r="I6114" s="92"/>
      <c r="J6114" s="92"/>
      <c r="K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M6116" s="92">
        <v>14</v>
      </c>
      <c r="N6116" s="92"/>
      <c r="O6116" s="92"/>
      <c r="P6116" s="92"/>
    </row>
    <row r="6117" spans="1:16">
      <c r="A6117" s="88" t="s">
        <v>11285</v>
      </c>
      <c r="B6117" s="89" t="s">
        <v>11171</v>
      </c>
      <c r="C6117" s="90" t="s">
        <v>11286</v>
      </c>
      <c r="D6117" s="91"/>
      <c r="E6117" s="92"/>
      <c r="F6117" s="92"/>
      <c r="G6117" s="92"/>
      <c r="H6117" s="92"/>
      <c r="I6117" s="92"/>
      <c r="J6117" s="92"/>
      <c r="K6117" s="92"/>
      <c r="M6117" s="92">
        <f>SUM(M6118:M6131)</f>
        <v>332</v>
      </c>
      <c r="N6117" s="92"/>
      <c r="O6117" s="92"/>
      <c r="P6117" s="92"/>
    </row>
    <row r="6118" spans="1:16">
      <c r="A6118" s="88" t="s">
        <v>11287</v>
      </c>
      <c r="B6118" s="89" t="s">
        <v>11171</v>
      </c>
      <c r="C6118" s="90" t="s">
        <v>11286</v>
      </c>
      <c r="D6118" s="91" t="s">
        <v>11288</v>
      </c>
      <c r="E6118" s="92"/>
      <c r="F6118" s="92"/>
      <c r="G6118" s="92"/>
      <c r="H6118" s="92"/>
      <c r="I6118" s="92"/>
      <c r="J6118" s="92"/>
      <c r="K6118" s="92"/>
      <c r="M6118" s="92">
        <v>93</v>
      </c>
      <c r="N6118" s="92"/>
      <c r="O6118" s="92"/>
      <c r="P6118" s="92"/>
    </row>
    <row r="6119" spans="1:16">
      <c r="A6119" s="88" t="s">
        <v>11289</v>
      </c>
      <c r="B6119" s="89" t="s">
        <v>11171</v>
      </c>
      <c r="C6119" s="90" t="s">
        <v>11286</v>
      </c>
      <c r="D6119" s="91" t="s">
        <v>1867</v>
      </c>
      <c r="E6119" s="92"/>
      <c r="F6119" s="92"/>
      <c r="G6119" s="92"/>
      <c r="H6119" s="92"/>
      <c r="I6119" s="92"/>
      <c r="J6119" s="92"/>
      <c r="K6119" s="92"/>
      <c r="M6119" s="92">
        <v>96</v>
      </c>
      <c r="N6119" s="92"/>
      <c r="O6119" s="92"/>
      <c r="P6119" s="92"/>
    </row>
    <row r="6120" spans="1:16">
      <c r="A6120" s="88" t="s">
        <v>11290</v>
      </c>
      <c r="B6120" s="89" t="s">
        <v>11171</v>
      </c>
      <c r="C6120" s="90" t="s">
        <v>11286</v>
      </c>
      <c r="D6120" s="91" t="s">
        <v>11291</v>
      </c>
      <c r="E6120" s="92"/>
      <c r="F6120" s="92"/>
      <c r="G6120" s="92"/>
      <c r="H6120" s="92"/>
      <c r="I6120" s="92"/>
      <c r="J6120" s="92"/>
      <c r="K6120" s="92"/>
      <c r="M6120" s="92">
        <v>91</v>
      </c>
      <c r="N6120" s="92"/>
      <c r="O6120" s="92"/>
      <c r="P6120" s="92"/>
    </row>
    <row r="6121" spans="1:16">
      <c r="A6121" s="88" t="s">
        <v>11292</v>
      </c>
      <c r="B6121" s="89" t="s">
        <v>11171</v>
      </c>
      <c r="C6121" s="90" t="s">
        <v>11286</v>
      </c>
      <c r="D6121" s="91" t="s">
        <v>11293</v>
      </c>
      <c r="E6121" s="92"/>
      <c r="F6121" s="92"/>
      <c r="G6121" s="92"/>
      <c r="H6121" s="92"/>
      <c r="I6121" s="92"/>
      <c r="J6121" s="92"/>
      <c r="K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M6123" s="92">
        <v>27</v>
      </c>
      <c r="N6123" s="92"/>
      <c r="O6123" s="92"/>
      <c r="P6123" s="92"/>
    </row>
    <row r="6124" spans="1:16">
      <c r="A6124" s="88" t="s">
        <v>11298</v>
      </c>
      <c r="B6124" s="89" t="s">
        <v>11171</v>
      </c>
      <c r="C6124" s="90" t="s">
        <v>11286</v>
      </c>
      <c r="D6124" s="91" t="s">
        <v>11299</v>
      </c>
      <c r="E6124" s="92"/>
      <c r="F6124" s="92"/>
      <c r="G6124" s="92"/>
      <c r="H6124" s="92"/>
      <c r="I6124" s="92"/>
      <c r="J6124" s="92"/>
      <c r="K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M6125" s="92">
        <v>5</v>
      </c>
      <c r="N6125" s="92"/>
      <c r="O6125" s="92"/>
      <c r="P6125" s="92"/>
    </row>
    <row r="6126" spans="1:16">
      <c r="A6126" s="88" t="s">
        <v>11302</v>
      </c>
      <c r="B6126" s="89" t="s">
        <v>11171</v>
      </c>
      <c r="C6126" s="90" t="s">
        <v>11286</v>
      </c>
      <c r="D6126" s="91" t="s">
        <v>11303</v>
      </c>
      <c r="E6126" s="92"/>
      <c r="F6126" s="92"/>
      <c r="G6126" s="92"/>
      <c r="H6126" s="92"/>
      <c r="I6126" s="92"/>
      <c r="J6126" s="92"/>
      <c r="K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M6127" s="92">
        <v>5</v>
      </c>
      <c r="N6127" s="92"/>
      <c r="O6127" s="92"/>
      <c r="P6127" s="92"/>
    </row>
    <row r="6128" spans="1:16">
      <c r="A6128" s="88" t="s">
        <v>11306</v>
      </c>
      <c r="B6128" s="89" t="s">
        <v>11171</v>
      </c>
      <c r="C6128" s="90" t="s">
        <v>11286</v>
      </c>
      <c r="D6128" s="91" t="s">
        <v>550</v>
      </c>
      <c r="E6128" s="92"/>
      <c r="F6128" s="92"/>
      <c r="G6128" s="92"/>
      <c r="H6128" s="92"/>
      <c r="I6128" s="92"/>
      <c r="J6128" s="92"/>
      <c r="K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M6129" s="92">
        <v>15</v>
      </c>
      <c r="N6129" s="92"/>
      <c r="O6129" s="92"/>
      <c r="P6129" s="92"/>
    </row>
    <row r="6130" spans="1:16">
      <c r="A6130" s="88" t="s">
        <v>11309</v>
      </c>
      <c r="B6130" s="89" t="s">
        <v>11171</v>
      </c>
      <c r="C6130" s="90" t="s">
        <v>11286</v>
      </c>
      <c r="D6130" s="91" t="s">
        <v>11310</v>
      </c>
      <c r="E6130" s="92"/>
      <c r="F6130" s="92"/>
      <c r="G6130" s="92"/>
      <c r="H6130" s="92"/>
      <c r="I6130" s="92"/>
      <c r="J6130" s="92"/>
      <c r="K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M6131" s="92"/>
      <c r="N6131" s="92"/>
      <c r="O6131" s="92"/>
      <c r="P6131" s="92"/>
    </row>
    <row r="6132" spans="1:16">
      <c r="A6132" s="88" t="s">
        <v>11312</v>
      </c>
      <c r="B6132" s="89" t="s">
        <v>11171</v>
      </c>
      <c r="C6132" s="90" t="s">
        <v>11313</v>
      </c>
      <c r="D6132" s="91"/>
      <c r="E6132" s="92"/>
      <c r="F6132" s="92"/>
      <c r="G6132" s="92"/>
      <c r="H6132" s="92"/>
      <c r="I6132" s="92"/>
      <c r="J6132" s="92"/>
      <c r="K6132" s="92"/>
      <c r="M6132" s="92">
        <f>SUM(M6133:M6137)</f>
        <v>33</v>
      </c>
      <c r="N6132" s="92"/>
      <c r="O6132" s="92"/>
      <c r="P6132" s="92"/>
    </row>
    <row r="6133" spans="1:16">
      <c r="A6133" s="88" t="s">
        <v>11314</v>
      </c>
      <c r="B6133" s="89" t="s">
        <v>11171</v>
      </c>
      <c r="C6133" s="90" t="s">
        <v>11313</v>
      </c>
      <c r="D6133" s="91" t="s">
        <v>11315</v>
      </c>
      <c r="E6133" s="92"/>
      <c r="F6133" s="92"/>
      <c r="G6133" s="92"/>
      <c r="H6133" s="92"/>
      <c r="I6133" s="92"/>
      <c r="J6133" s="92"/>
      <c r="K6133" s="92"/>
      <c r="M6133" s="92">
        <v>8</v>
      </c>
      <c r="N6133" s="92"/>
      <c r="O6133" s="92"/>
      <c r="P6133" s="92"/>
    </row>
    <row r="6134" spans="1:16">
      <c r="A6134" s="88" t="s">
        <v>11316</v>
      </c>
      <c r="B6134" s="89" t="s">
        <v>11171</v>
      </c>
      <c r="C6134" s="90" t="s">
        <v>11313</v>
      </c>
      <c r="D6134" s="91" t="s">
        <v>11317</v>
      </c>
      <c r="E6134" s="92"/>
      <c r="F6134" s="92"/>
      <c r="G6134" s="92"/>
      <c r="H6134" s="92"/>
      <c r="I6134" s="92"/>
      <c r="J6134" s="92"/>
      <c r="K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M6136" s="92">
        <v>25</v>
      </c>
      <c r="N6136" s="92"/>
      <c r="O6136" s="92"/>
      <c r="P6136" s="92"/>
    </row>
    <row r="6137" spans="1:16">
      <c r="A6137" s="88" t="s">
        <v>11322</v>
      </c>
      <c r="B6137" s="89" t="s">
        <v>11171</v>
      </c>
      <c r="C6137" s="90" t="s">
        <v>11313</v>
      </c>
      <c r="D6137" s="91" t="s">
        <v>1566</v>
      </c>
      <c r="E6137" s="92"/>
      <c r="F6137" s="92"/>
      <c r="G6137" s="92"/>
      <c r="H6137" s="92"/>
      <c r="I6137" s="92"/>
      <c r="J6137" s="92"/>
      <c r="K6137" s="92"/>
      <c r="M6137" s="92"/>
      <c r="N6137" s="92"/>
      <c r="O6137" s="92"/>
      <c r="P6137" s="92"/>
    </row>
    <row r="6138" spans="1:16">
      <c r="A6138" s="88" t="s">
        <v>11323</v>
      </c>
      <c r="B6138" s="89" t="s">
        <v>11171</v>
      </c>
      <c r="C6138" s="90" t="s">
        <v>11324</v>
      </c>
      <c r="D6138" s="91"/>
      <c r="E6138" s="92"/>
      <c r="F6138" s="92"/>
      <c r="G6138" s="92"/>
      <c r="H6138" s="92"/>
      <c r="I6138" s="92"/>
      <c r="J6138" s="92"/>
      <c r="K6138" s="92"/>
      <c r="M6138" s="92">
        <f>SUM(M6139:M6143)</f>
        <v>83</v>
      </c>
      <c r="N6138" s="92"/>
      <c r="O6138" s="92"/>
      <c r="P6138" s="92"/>
    </row>
    <row r="6139" spans="1:16">
      <c r="A6139" s="88" t="s">
        <v>11325</v>
      </c>
      <c r="B6139" s="89" t="s">
        <v>11171</v>
      </c>
      <c r="C6139" s="90" t="s">
        <v>11324</v>
      </c>
      <c r="D6139" s="91" t="s">
        <v>11326</v>
      </c>
      <c r="E6139" s="92"/>
      <c r="F6139" s="92"/>
      <c r="G6139" s="92"/>
      <c r="H6139" s="92"/>
      <c r="I6139" s="92"/>
      <c r="J6139" s="92"/>
      <c r="K6139" s="92"/>
      <c r="M6139" s="92">
        <v>6</v>
      </c>
      <c r="N6139" s="92"/>
      <c r="O6139" s="92"/>
      <c r="P6139" s="92"/>
    </row>
    <row r="6140" spans="1:16">
      <c r="A6140" s="88" t="s">
        <v>11327</v>
      </c>
      <c r="B6140" s="89" t="s">
        <v>11171</v>
      </c>
      <c r="C6140" s="90" t="s">
        <v>11324</v>
      </c>
      <c r="D6140" s="91" t="s">
        <v>11328</v>
      </c>
      <c r="E6140" s="92"/>
      <c r="F6140" s="92"/>
      <c r="G6140" s="92"/>
      <c r="H6140" s="92"/>
      <c r="I6140" s="92"/>
      <c r="J6140" s="92"/>
      <c r="K6140" s="92"/>
      <c r="M6140" s="92">
        <v>23</v>
      </c>
      <c r="N6140" s="92"/>
      <c r="O6140" s="92"/>
      <c r="P6140" s="92"/>
    </row>
    <row r="6141" spans="1:16">
      <c r="A6141" s="88" t="s">
        <v>11329</v>
      </c>
      <c r="B6141" s="89" t="s">
        <v>11171</v>
      </c>
      <c r="C6141" s="90" t="s">
        <v>11324</v>
      </c>
      <c r="D6141" s="91" t="s">
        <v>11330</v>
      </c>
      <c r="E6141" s="92"/>
      <c r="F6141" s="92"/>
      <c r="G6141" s="92"/>
      <c r="H6141" s="92"/>
      <c r="I6141" s="92"/>
      <c r="J6141" s="92"/>
      <c r="K6141" s="92"/>
      <c r="M6141" s="92">
        <v>54</v>
      </c>
      <c r="N6141" s="92"/>
      <c r="O6141" s="92"/>
      <c r="P6141" s="92"/>
    </row>
    <row r="6142" spans="1:16">
      <c r="A6142" s="88" t="s">
        <v>11331</v>
      </c>
      <c r="B6142" s="89" t="s">
        <v>11171</v>
      </c>
      <c r="C6142" s="90" t="s">
        <v>11324</v>
      </c>
      <c r="D6142" s="91" t="s">
        <v>3805</v>
      </c>
      <c r="E6142" s="92"/>
      <c r="F6142" s="92"/>
      <c r="G6142" s="92"/>
      <c r="H6142" s="92"/>
      <c r="I6142" s="92"/>
      <c r="J6142" s="92"/>
      <c r="K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90" zoomScaleNormal="80" zoomScaleSheetLayoutView="90"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15482</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15483</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15484</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15481</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2019-08-19T06:03:44Z</dcterms:modified>
</cp:coreProperties>
</file>